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rah.fakhet\Desktop\DAJ Sarah FAKHET\SARAH\Juliette - Mathilde\Logistique évènement de clotûre GO program\"/>
    </mc:Choice>
  </mc:AlternateContent>
  <bookViews>
    <workbookView xWindow="0" yWindow="0" windowWidth="19200" windowHeight="9000" tabRatio="788" activeTab="4"/>
  </bookViews>
  <sheets>
    <sheet name="Instructions" sheetId="12" r:id="rId1"/>
    <sheet name="Annexe 2a.DPGF" sheetId="13" r:id="rId2"/>
    <sheet name="Annexe 2b. Bordereau PU" sheetId="2" r:id="rId3"/>
    <sheet name="Membres de l'équipe" sheetId="19" r:id="rId4"/>
    <sheet name="DQE pour analyse" sheetId="16" r:id="rId5"/>
    <sheet name="Recap offre financière" sheetId="5" r:id="rId6"/>
    <sheet name="Annexe 2a.1 - facultative" sheetId="17" r:id="rId7"/>
    <sheet name="Annexe 2b.1 - factultative" sheetId="1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xlnm._FilterDatabase" localSheetId="3" hidden="1">'Membres de l''équipe'!$B$2:$E$3</definedName>
    <definedName name="_ftn1" localSheetId="1">'Annexe 2a.DPGF'!#REF!</definedName>
    <definedName name="_ftn1" localSheetId="2">'Annexe 2b. Bordereau PU'!#REF!</definedName>
    <definedName name="_ftn1" localSheetId="4">'DQE pour analyse'!#REF!</definedName>
    <definedName name="_ftn1" localSheetId="5">'Recap offre financière'!#REF!</definedName>
    <definedName name="_ftn1_1">#REF!</definedName>
    <definedName name="_ftn1_2">#REF!</definedName>
    <definedName name="_ftn2" localSheetId="1">'Annexe 2a.DPGF'!#REF!</definedName>
    <definedName name="_ftn2" localSheetId="2">'Annexe 2b. Bordereau PU'!#REF!</definedName>
    <definedName name="_ftn2" localSheetId="4">'DQE pour analyse'!#REF!</definedName>
    <definedName name="_ftn2" localSheetId="5">'Recap offre financière'!#REF!</definedName>
    <definedName name="_ftn3" localSheetId="1">'Annexe 2a.DPGF'!#REF!</definedName>
    <definedName name="_ftn3" localSheetId="2">'Annexe 2b. Bordereau PU'!#REF!</definedName>
    <definedName name="_ftn3" localSheetId="4">'DQE pour analyse'!#REF!</definedName>
    <definedName name="_ftn3" localSheetId="5">'Recap offre financière'!#REF!</definedName>
    <definedName name="_ftn4" localSheetId="1">'Annexe 2a.DPGF'!#REF!</definedName>
    <definedName name="_ftn4" localSheetId="2">'Annexe 2b. Bordereau PU'!#REF!</definedName>
    <definedName name="_ftn4" localSheetId="4">'DQE pour analyse'!#REF!</definedName>
    <definedName name="_ftn4" localSheetId="5">'Recap offre financière'!#REF!</definedName>
    <definedName name="_ftn5" localSheetId="1">'Annexe 2a.DPGF'!#REF!</definedName>
    <definedName name="_ftn5" localSheetId="2">'Annexe 2b. Bordereau PU'!#REF!</definedName>
    <definedName name="_ftn5" localSheetId="4">'DQE pour analyse'!#REF!</definedName>
    <definedName name="_ftn5" localSheetId="5">'Recap offre financière'!#REF!</definedName>
    <definedName name="_ftnref1" localSheetId="1">'Annexe 2a.DPGF'!#REF!</definedName>
    <definedName name="_ftnref1" localSheetId="2">'Annexe 2b. Bordereau PU'!#REF!</definedName>
    <definedName name="_ftnref1" localSheetId="4">'DQE pour analyse'!#REF!</definedName>
    <definedName name="_ftnref1" localSheetId="5">'Recap offre financière'!#REF!</definedName>
    <definedName name="_ftnref1_1">#REF!</definedName>
    <definedName name="_ftnref1_2">#REF!</definedName>
    <definedName name="_ftnref2" localSheetId="1">'Annexe 2a.DPGF'!#REF!</definedName>
    <definedName name="_ftnref2" localSheetId="2">'Annexe 2b. Bordereau PU'!#REF!</definedName>
    <definedName name="_ftnref2" localSheetId="4">'DQE pour analyse'!#REF!</definedName>
    <definedName name="_ftnref2" localSheetId="5">'Recap offre financière'!#REF!</definedName>
    <definedName name="_ftnref3" localSheetId="1">'Annexe 2a.DPGF'!#REF!</definedName>
    <definedName name="_ftnref3" localSheetId="2">'Annexe 2b. Bordereau PU'!#REF!</definedName>
    <definedName name="_ftnref3" localSheetId="4">'DQE pour analyse'!#REF!</definedName>
    <definedName name="_ftnref3" localSheetId="5">'Recap offre financière'!#REF!</definedName>
    <definedName name="_ftnref4" localSheetId="1">'Annexe 2a.DPGF'!#REF!</definedName>
    <definedName name="_ftnref4" localSheetId="2">'Annexe 2b. Bordereau PU'!#REF!</definedName>
    <definedName name="_ftnref4" localSheetId="4">'DQE pour analyse'!#REF!</definedName>
    <definedName name="_ftnref4" localSheetId="5">'Recap offre financière'!#REF!</definedName>
    <definedName name="_ftnref5" localSheetId="1">'Annexe 2a.DPGF'!#REF!</definedName>
    <definedName name="_ftnref5" localSheetId="2">'Annexe 2b. Bordereau PU'!#REF!</definedName>
    <definedName name="_ftnref5" localSheetId="4">'DQE pour analyse'!#REF!</definedName>
    <definedName name="_ftnref5" localSheetId="5">'Recap offre financière'!#REF!</definedName>
    <definedName name="_Toc63844499_3">#REF!</definedName>
    <definedName name="_Toc63844500_3">#REF!</definedName>
    <definedName name="ap">#REF!</definedName>
    <definedName name="AR">'[1]Fiche financière'!$F$3</definedName>
    <definedName name="Choice1">[2]Source!$A$1:$A$2</definedName>
    <definedName name="Choice2">[2]Source!$A$4:$A$5</definedName>
    <definedName name="Choice3">[3]Source!#REF!</definedName>
    <definedName name="dfs">#REF!</definedName>
    <definedName name="Excel_BuiltIn_Print_Area">#REF!</definedName>
    <definedName name="Excel_BuiltIn_Print_Area_1_1">#REF!</definedName>
    <definedName name="Excel_BuiltIn_Print_Area_1_1_1">"$#REF !.$A$1:$P$65536"</definedName>
    <definedName name="Excel_BuiltIn_Print_Area_4">#REF!</definedName>
    <definedName name="Excel_BuiltIn_Print_Titles_1_1">#REF!</definedName>
    <definedName name="Excel_BuiltIn_Print_Titles_1_1_1">"$#REF !.$A$2:$AMJ$3"</definedName>
    <definedName name="Excel_BuiltIn_Print_Titles_4">#REF!</definedName>
    <definedName name="expert">'[1]Fiche financière'!$D$4</definedName>
    <definedName name="Expert_cat_3">'[4]rapport financier N°1'!#REF!</definedName>
    <definedName name="Expert_cat_3_3">'[4]rapport financier N°1'!#REF!</definedName>
    <definedName name="ij">#REF!</definedName>
    <definedName name="int">#REF!</definedName>
    <definedName name="jd_activite">'[5]Journal de dépenses'!$F$12:$F$5001</definedName>
    <definedName name="JD_annee">'[5]Journal de dépenses'!$B$12:$B$5001</definedName>
    <definedName name="jd_depense">'[5]Journal de dépenses'!$S$12:$S$5001</definedName>
    <definedName name="jd_eligible">'[5]Journal de dépenses'!$U$12:$U$5001</definedName>
    <definedName name="JD_fdg">'[5]Journal de dépenses'!$X$12:$X$5001</definedName>
    <definedName name="JD_lignebudgetaire">'[5]Journal de dépenses'!$G$12:$G$5001</definedName>
    <definedName name="JD_montantfacturable">'[5]Journal de dépenses'!$W$12:$W$5001</definedName>
    <definedName name="jd_montantrefacturablefdg">'[5]Journal de dépenses'!$Y$12:$Y$5001</definedName>
    <definedName name="jd_nbrhj">'[5]Journal de dépenses'!$K$12:$K$5001</definedName>
    <definedName name="jd_nbrunite">'[5]Journal de dépenses'!$O$12:$O$5001</definedName>
    <definedName name="JD_reffi">'[5]Journal de dépenses'!#REF!</definedName>
    <definedName name="JD_rfbailleur">'[5]Journal de dépenses'!$T$12:$T$5001</definedName>
    <definedName name="jd_tiers">'[5]Journal de dépenses'!$I$12:$I$5001</definedName>
    <definedName name="LA">OFFSET([5]Paramétrage!$A$3,,,COUNTA([5]Paramétrage!$A:$A)-2)</definedName>
    <definedName name="LB">OFFSET([5]Paramétrage!$B$3,,,COUNTA([5]Paramétrage!$B:$B)-1)</definedName>
    <definedName name="ll">#REF!</definedName>
    <definedName name="p_avances">[5]Paramétrage!$F$48:$F$50</definedName>
    <definedName name="p_validation">[5]Paramétrage!$F$48:$F$49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ercentage">[2]Source!$A$10:$A$11</definedName>
    <definedName name="perdiem">'[1]Fiche financière'!$E$3</definedName>
    <definedName name="Plan">#N/A</definedName>
    <definedName name="senior">'[1]Fiche financière'!$D$3</definedName>
    <definedName name="Share">[2]Source!$A$7:$A$8</definedName>
    <definedName name="SHARED_FORMULA_1_6_1_6_5">SUM(#REF!)</definedName>
    <definedName name="SHARED_FORMULA_10_44_10_44_0">#REF!*#REF!</definedName>
    <definedName name="SHARED_FORMULA_13_79_13_79_0">SUM(#REF!)</definedName>
    <definedName name="SHARED_FORMULA_15_2_15_2_3">#REF!*0.06</definedName>
    <definedName name="SHARED_FORMULA_16_11_16_11_1">#REF!-#REF!</definedName>
    <definedName name="SHARED_FORMULA_16_17_16_17_1">#REF!-#REF!</definedName>
    <definedName name="SHARED_FORMULA_16_2_16_2_3">#REF!*0.196</definedName>
    <definedName name="SHARED_FORMULA_16_61_16_61_0">#REF!-#REF!</definedName>
    <definedName name="SHARED_FORMULA_16_7_16_7_0">#REF!-#REF!</definedName>
    <definedName name="SHARED_FORMULA_17_17_17_17_1">#REF!-#REF!</definedName>
    <definedName name="SHARED_FORMULA_18_21_18_21_1">SUM(#REF!)</definedName>
    <definedName name="SHARED_FORMULA_19_6_19_6_0">+#REF!-#REF!+#REF!</definedName>
    <definedName name="SHARED_FORMULA_19_62_19_62_0">+#REF!-#REF!+#REF!</definedName>
    <definedName name="SHARED_FORMULA_20_79_20_79_0">SUM(#REF!)</definedName>
    <definedName name="SHARED_FORMULA_22_11_22_11_0">#REF!-#REF!</definedName>
    <definedName name="SHARED_FORMULA_25_7_25_7_0">+#REF!-#REF!+#REF!</definedName>
    <definedName name="SHARED_FORMULA_26_9_26_9_0">#REF!/#REF!</definedName>
    <definedName name="SHARED_FORMULA_27_10_27_10_0">#REF!/#REF!</definedName>
    <definedName name="SHARED_FORMULA_28_79_28_79_0">SUM(#REF!)</definedName>
    <definedName name="SHARED_FORMULA_29_40_29_40_0">#REF!-#REF!</definedName>
    <definedName name="SHARED_FORMULA_29_72_29_72_0">#REF!-#REF!</definedName>
    <definedName name="SHARED_FORMULA_29_8_29_8_0">#REF!-#REF!</definedName>
    <definedName name="SHARED_FORMULA_30_72_30_72_0">#REF!-#REF!</definedName>
    <definedName name="SHARED_FORMULA_30_8_30_8_0">#REF!-#REF!</definedName>
    <definedName name="SHARED_FORMULA_32_39_32_39_0">#REF!-#REF!</definedName>
    <definedName name="SHARED_FORMULA_32_71_32_71_0">#REF!-#REF!</definedName>
    <definedName name="SHARED_FORMULA_32_8_32_8_0">#REF!-#REF!</definedName>
    <definedName name="SHARED_FORMULA_37_72_37_72_0">#REF!/#REF!</definedName>
    <definedName name="SHARED_FORMULA_37_8_37_8_0">#REF!/#REF!</definedName>
    <definedName name="SHARED_FORMULA_38_7_38_7_0">#REF!/#REF!</definedName>
    <definedName name="SHARED_FORMULA_38_71_38_71_0">#REF!/#REF!</definedName>
    <definedName name="SHARED_FORMULA_39_7_39_7_0">#REF!/(#REF!+#REF!)</definedName>
    <definedName name="SHARED_FORMULA_39_71_39_71_0">#REF!/(#REF!+#REF!)</definedName>
    <definedName name="SHARED_FORMULA_4_4_4_4_1">#REF!-#REF!</definedName>
    <definedName name="SHARED_FORMULA_40_64_40_64_0">#REF!/#REF!</definedName>
    <definedName name="SHARED_FORMULA_40_7_40_7_0">#REF!/#REF!</definedName>
    <definedName name="SHARED_FORMULA_5_12_5_12_3">#REF!*#REF!</definedName>
    <definedName name="SHARED_FORMULA_5_4_5_4_1">#REF!/#REF!</definedName>
    <definedName name="SHARED_FORMULA_5_61_5_61_1">#REF!</definedName>
    <definedName name="SHARED_FORMULA_5_70_5_70_1">#REF!</definedName>
    <definedName name="SHARED_FORMULA_5_78_5_78_1">#REF!</definedName>
    <definedName name="SHARED_FORMULA_5_86_5_86_1">#REF!</definedName>
    <definedName name="SHARED_FORMULA_5_94_5_94_1">#REF!</definedName>
    <definedName name="SHARED_FORMULA_6_33_6_33_1">SUM(#REF!)</definedName>
    <definedName name="SHARED_FORMULA_6_79_6_79_0">SUM(#REF!)</definedName>
    <definedName name="SHARED_FORMULA_8_16_8_16_6">+#REF!-#REF!</definedName>
    <definedName name="SHARED_FORMULA_9_1_9_1_3">#REF!*#REF!</definedName>
    <definedName name="statut_projet">#REF!</definedName>
    <definedName name="total_cost">'[6]Worksheet 1 Project budget'!$E$56</definedName>
    <definedName name="total_cost_y1">'[6]Worksheet 1 Project budget'!$I$56</definedName>
    <definedName name="transl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6" l="1"/>
  <c r="H11" i="16" s="1"/>
  <c r="G18" i="16" l="1"/>
  <c r="G17" i="16"/>
  <c r="D30" i="16"/>
  <c r="B16" i="16"/>
  <c r="G19" i="16"/>
  <c r="G13" i="16"/>
  <c r="H30" i="13" l="1"/>
  <c r="G15" i="16" l="1"/>
  <c r="G14" i="16"/>
  <c r="H37" i="13" l="1"/>
  <c r="G37" i="13"/>
  <c r="H17" i="13" l="1"/>
  <c r="H10" i="13"/>
  <c r="H40" i="13" l="1"/>
  <c r="G35" i="13"/>
  <c r="G10" i="13"/>
  <c r="G32" i="13"/>
  <c r="F30" i="16" l="1"/>
  <c r="G31" i="13" l="1"/>
  <c r="G17" i="13"/>
  <c r="F31" i="16" l="1"/>
  <c r="D31" i="16"/>
  <c r="F27" i="16"/>
  <c r="H27" i="16" s="1"/>
  <c r="E24" i="16"/>
  <c r="E25" i="16"/>
  <c r="E26" i="16"/>
  <c r="E27" i="16"/>
  <c r="F18" i="16"/>
  <c r="E18" i="16"/>
  <c r="D18" i="16"/>
  <c r="F15" i="16" l="1"/>
  <c r="H15" i="16" s="1"/>
  <c r="E15" i="16"/>
  <c r="D15" i="16"/>
  <c r="F24" i="16" l="1"/>
  <c r="H24" i="16" s="1"/>
  <c r="F25" i="16"/>
  <c r="H25" i="16" s="1"/>
  <c r="F26" i="16"/>
  <c r="H26" i="16" s="1"/>
  <c r="D24" i="16"/>
  <c r="D25" i="16"/>
  <c r="D26" i="16"/>
  <c r="D27" i="16"/>
  <c r="F23" i="16" l="1"/>
  <c r="F21" i="16"/>
  <c r="F19" i="16"/>
  <c r="F17" i="16"/>
  <c r="F14" i="16"/>
  <c r="F13" i="16"/>
  <c r="H31" i="16" l="1"/>
  <c r="E23" i="16" l="1"/>
  <c r="D23" i="16"/>
  <c r="B22" i="16"/>
  <c r="H21" i="16"/>
  <c r="E21" i="16"/>
  <c r="D21" i="16"/>
  <c r="B20" i="16"/>
  <c r="E19" i="16"/>
  <c r="E17" i="16"/>
  <c r="D17" i="16"/>
  <c r="D14" i="16"/>
  <c r="E14" i="16"/>
  <c r="E13" i="16"/>
  <c r="D13" i="16"/>
  <c r="B8" i="16"/>
  <c r="G34" i="13" l="1"/>
  <c r="H14" i="16"/>
  <c r="H30" i="16" l="1"/>
  <c r="H23" i="16"/>
  <c r="H13" i="16"/>
  <c r="H19" i="16"/>
  <c r="H18" i="16"/>
  <c r="H17" i="16"/>
  <c r="H32" i="16" l="1"/>
  <c r="C11" i="5" s="1"/>
  <c r="G33" i="13"/>
  <c r="G30" i="13" s="1"/>
  <c r="G40" i="13" l="1"/>
  <c r="C10" i="5" s="1"/>
  <c r="C13" i="5" s="1"/>
  <c r="C17" i="5" s="1"/>
</calcChain>
</file>

<file path=xl/sharedStrings.xml><?xml version="1.0" encoding="utf-8"?>
<sst xmlns="http://schemas.openxmlformats.org/spreadsheetml/2006/main" count="188" uniqueCount="147">
  <si>
    <t>Unité</t>
  </si>
  <si>
    <t>Activité</t>
  </si>
  <si>
    <t>Notes:</t>
  </si>
  <si>
    <t>Scénographie, décoration, projection de vidéos ou documents explicatifs, gestion des besoins en matériel…</t>
  </si>
  <si>
    <t>Conception de l’événement, dispositifs permettant de dynamiser les différents temps, recommandations d’activités/livrables/intervenants</t>
  </si>
  <si>
    <t>Article</t>
  </si>
  <si>
    <t>Sac en tissu</t>
  </si>
  <si>
    <t>Stylo</t>
  </si>
  <si>
    <t>Photographies</t>
  </si>
  <si>
    <t>1 vidéo de 1 à 3 minutes</t>
  </si>
  <si>
    <t>Teaser Video (tournage + montage + AR)</t>
  </si>
  <si>
    <t>Vidéos de l'événement (tournage + montage + AR)</t>
  </si>
  <si>
    <t>Rédaction d’un texte par jour de résumé des actions accomplies dans le cadre de l’événement pour publication sur le site web du Programme GO.  </t>
  </si>
  <si>
    <t>Les cellules en jaune doivent être complétées par le soumissionnaire.</t>
  </si>
  <si>
    <t>N° livrable CDC</t>
  </si>
  <si>
    <t>Description du livrable</t>
  </si>
  <si>
    <t>Participant/jour</t>
  </si>
  <si>
    <t>Coût total HT estimé en €</t>
  </si>
  <si>
    <t>TOTAL OFFRE FINANCIERE TTC</t>
  </si>
  <si>
    <t>TVA ou taxes équivalentes</t>
  </si>
  <si>
    <t>MONTANT TOTAL 
en €</t>
  </si>
  <si>
    <t>Coût unitaire HT 
en €</t>
  </si>
  <si>
    <t>Prix journalier HT</t>
  </si>
  <si>
    <t>Instructions</t>
  </si>
  <si>
    <t>Explications sur le modèle d'offre financière</t>
  </si>
  <si>
    <t>Libellé</t>
  </si>
  <si>
    <t>Onglets</t>
  </si>
  <si>
    <t>Ne pas renseigner cet onglet.</t>
  </si>
  <si>
    <t>Méthodologie</t>
  </si>
  <si>
    <t>Objectifs</t>
  </si>
  <si>
    <t>Toutes les cellules en jaune doivent être renseignées.</t>
  </si>
  <si>
    <t>Cet onglet est un devis quantitatif estimatif, utilisé pour la comparaison des offres en termes de prix unitaires.</t>
  </si>
  <si>
    <t>DQE pour analyse</t>
  </si>
  <si>
    <t>Cet onglet détaille les prix forfaitaires des activités non déclinées en prix unitaires.</t>
  </si>
  <si>
    <t>Recap offre financière</t>
  </si>
  <si>
    <t>Cet onglet servira de référence pour l'analyse des offres financières.</t>
  </si>
  <si>
    <t>Seule la cellule en jaune doit être renseignée. Les cellules en gris ne doivent pas être modifiées.</t>
  </si>
  <si>
    <t>Ce fichier Excel est destiné à être utilisé par le soumissionnaire pour présenter son offre financière, selon les précisions ci-dessous:</t>
  </si>
  <si>
    <t>Personnel d'assistance</t>
  </si>
  <si>
    <t>Personnel d'animation</t>
  </si>
  <si>
    <t>Personnel de coordination</t>
  </si>
  <si>
    <t>Appel</t>
  </si>
  <si>
    <t>Participant</t>
  </si>
  <si>
    <t>Prix total HT en €</t>
  </si>
  <si>
    <t>Type de profil</t>
  </si>
  <si>
    <t>Nombre de jours/hommes</t>
  </si>
  <si>
    <t xml:space="preserve">Toutes les cellules en jaune doivent être renseignées.  Les cellules en gris ne doivent pas être modifiées. </t>
  </si>
  <si>
    <t>Description Poste</t>
  </si>
  <si>
    <t>POSTES A PRIX FORFAITAIRES</t>
  </si>
  <si>
    <t>N° Poste</t>
  </si>
  <si>
    <t>Référence CDC</t>
  </si>
  <si>
    <t>Déplacements</t>
  </si>
  <si>
    <t>Service d'urgence (24h/24h)</t>
  </si>
  <si>
    <t>Frais de gestion pour les services logistiques annexes</t>
  </si>
  <si>
    <t>Rapport technique et financier final</t>
  </si>
  <si>
    <t>Description du livrable associé</t>
  </si>
  <si>
    <t>Participant/nuit</t>
  </si>
  <si>
    <t>NA</t>
  </si>
  <si>
    <t>Badges logotypés</t>
  </si>
  <si>
    <t>Brochures</t>
  </si>
  <si>
    <t>Outils de communication et "cadeaux"</t>
  </si>
  <si>
    <t>TOTAL DQE</t>
  </si>
  <si>
    <t>Total Part Forfaitaire</t>
  </si>
  <si>
    <t>Déjeuners</t>
  </si>
  <si>
    <t>Collations, fontaines et thermos</t>
  </si>
  <si>
    <t>Personnel supplémentaire #1 (si requis)*</t>
  </si>
  <si>
    <t>Personnel supplémentaire #2 (si requis)*</t>
  </si>
  <si>
    <t>*</t>
  </si>
  <si>
    <t>%</t>
  </si>
  <si>
    <t>Hébergement #1</t>
  </si>
  <si>
    <t>Hébergement #2 (si nécessaire)</t>
  </si>
  <si>
    <t>Hébergement #3 (si nécessaire)</t>
  </si>
  <si>
    <t>Coût unitaire HT en €</t>
  </si>
  <si>
    <t>Cet onglet détaille les prix unitaires de plusieurs activités, telles que décrites dans le Cahier des Charges (CDC). Des précisions supplémentaires sont apportées en notes de bas de page.</t>
  </si>
  <si>
    <r>
      <t>POSTES A BONS DE COMMANDE AVEC FRAIS DE GESTION</t>
    </r>
    <r>
      <rPr>
        <b/>
        <vertAlign val="superscript"/>
        <sz val="12"/>
        <color theme="0"/>
        <rFont val="Calibri"/>
        <family val="2"/>
        <scheme val="minor"/>
      </rPr>
      <t>3</t>
    </r>
  </si>
  <si>
    <t>Restauration</t>
  </si>
  <si>
    <r>
      <t>Cocktail</t>
    </r>
    <r>
      <rPr>
        <vertAlign val="superscript"/>
        <sz val="11"/>
        <color theme="1"/>
        <rFont val="Calibri"/>
        <family val="2"/>
        <scheme val="minor"/>
      </rPr>
      <t>2</t>
    </r>
  </si>
  <si>
    <t>Carnet</t>
  </si>
  <si>
    <t>Total Part Forfaitaire (10 points)</t>
  </si>
  <si>
    <t>Autres</t>
  </si>
  <si>
    <t>Location d'une salle de cocktail</t>
  </si>
  <si>
    <t>Cocktail</t>
  </si>
  <si>
    <t>Annexe 2a. Bordereau PU</t>
  </si>
  <si>
    <t>Annexe 2b.DPGF</t>
  </si>
  <si>
    <t xml:space="preserve">Les frais de gestion appliqués pour la prise en charge des activités décrites dans les sections 2.d et 2.e du CDC couvrent l'ensemble des prestations nécessaires à leur mise en oeuvre: identification et réservation, négociation, contractualisation, facturation, collecte et remise des justificatifs. Les montants engagés par le contractant conséquemment à l’exécution de ces prestations seront remboursés sur la base de coûts réels, sur présentation des justificatifs idoines et dans la limite des montants plafonds indiqués dans l’Annexe 5 du contrat. </t>
  </si>
  <si>
    <t>POSTES A BONS DE COMMANDE : PRIX UNITAIRES</t>
  </si>
  <si>
    <r>
      <t>POSTES A BONS DE COMMANDE : FRAIS DE GESTION</t>
    </r>
    <r>
      <rPr>
        <b/>
        <vertAlign val="superscript"/>
        <sz val="12"/>
        <color theme="0"/>
        <rFont val="Calibri"/>
        <family val="2"/>
        <scheme val="minor"/>
      </rPr>
      <t>3</t>
    </r>
  </si>
  <si>
    <t>Pour le cocktail, le budget maximum indicatif est de 70€ HT par participant.</t>
  </si>
  <si>
    <t>Montant estimatif</t>
  </si>
  <si>
    <t># unités estimatif</t>
  </si>
  <si>
    <t>Ne pas renseigner cet onglet. Nota: Le DQE est non-contractuel; les montants estimatifs indiqués sont renseignés à titre indicatif pour les besoins de la notation du critère prix.</t>
  </si>
  <si>
    <t>Prix total TTC en €</t>
  </si>
  <si>
    <t>Coût unitaire TTC en €</t>
  </si>
  <si>
    <t>Taux de TVA appliqué (%)</t>
  </si>
  <si>
    <t>Gestion de la diffusion en direct du Forum sur une plateforme dédiée</t>
  </si>
  <si>
    <t>4 textes en français, traduits en anglais</t>
  </si>
  <si>
    <t>…*</t>
  </si>
  <si>
    <t>* Add any item relevant to the activities</t>
  </si>
  <si>
    <t>Membre de l'équipe</t>
  </si>
  <si>
    <t>Nom</t>
  </si>
  <si>
    <r>
      <rPr>
        <b/>
        <sz val="9"/>
        <color indexed="9"/>
        <rFont val="Calibri"/>
        <family val="2"/>
      </rPr>
      <t>Poste</t>
    </r>
    <r>
      <rPr>
        <sz val="9"/>
        <color indexed="9"/>
        <rFont val="Calibri"/>
        <family val="2"/>
      </rPr>
      <t xml:space="preserve">
</t>
    </r>
    <r>
      <rPr>
        <i/>
        <sz val="9"/>
        <color indexed="9"/>
        <rFont val="Calibri"/>
        <family val="2"/>
      </rPr>
      <t xml:space="preserve"> (ex. Chef.fe de projet, Assistant de projet, Directeur Logistique, …)</t>
    </r>
  </si>
  <si>
    <t>Frais journaliers
( € excl. TVA)</t>
  </si>
  <si>
    <t>Production technique</t>
  </si>
  <si>
    <t>Location d'espace</t>
  </si>
  <si>
    <t>Lieu de l'événement</t>
  </si>
  <si>
    <t>Location/jour</t>
  </si>
  <si>
    <r>
      <t>Hébergement</t>
    </r>
    <r>
      <rPr>
        <b/>
        <vertAlign val="superscript"/>
        <sz val="11"/>
        <rFont val="Calibri"/>
        <family val="2"/>
        <scheme val="minor"/>
      </rPr>
      <t>1</t>
    </r>
  </si>
  <si>
    <t xml:space="preserve">Bordereau de réservation du lieu sélectionné par l’équipe GO parmi les propositions du prestataire. </t>
  </si>
  <si>
    <t>Bordereau de réservation des hébergements sélectionnés par l’équipe GO parmi les propositions du prestataire.</t>
  </si>
  <si>
    <t xml:space="preserve">Phase 1 - Préparation </t>
  </si>
  <si>
    <t xml:space="preserve">Phase 2 - Mise en œuvre </t>
  </si>
  <si>
    <t>Phase 3 - Suivi &amp; Clôture</t>
  </si>
  <si>
    <t>Note de cadrage détaillant les modalités de mise en œuvre logistique et communicationnelles de l’événement.</t>
  </si>
  <si>
    <t>Lieu du cocktail</t>
  </si>
  <si>
    <t>Bordereau de réservation du lieu de cocktail sélectionné par l’équipe GO parmi les propositions du prestataire.</t>
  </si>
  <si>
    <t>Version finale des projections de scénographie et décoration de la salle</t>
  </si>
  <si>
    <t>Justificatif idoine permettant d’assurer le suivi des démarches de coordination nécessaires à la fourniture du matériel d’interprétariat (mise en place d’une cabine d’interprétation, casques et micros pour les participants, présence de deux technicien sur place.)</t>
  </si>
  <si>
    <t>Devis*</t>
  </si>
  <si>
    <t>Coordination de la location du matériel d'interprétariat simultané</t>
  </si>
  <si>
    <t>Pour l'hébergement, le budget cible est de 152,75€ HT par participant et par nuitée, dans le respect des barèmes de perdiems fixés par la Commission Européenne (mis à jour le 8 novembre 2022). 
L'hébergement #2 est à renseigner par le prestataire uniquement dans le cas où l'hébergement #1 ne peut pas accueillir l'ensemble des participants. Idem pour l'hébergement #3.</t>
  </si>
  <si>
    <t>Bordereau de réservation des transports internationaux pour l’événement</t>
  </si>
  <si>
    <t xml:space="preserve">Bordereau de réservation du catering pour l’événement </t>
  </si>
  <si>
    <t>Stratégie de communication presse finalisée</t>
  </si>
  <si>
    <t>Orchestration média (ébauche de communiqués et de dossiers de presse)</t>
  </si>
  <si>
    <t xml:space="preserve">Stratégie de communication social media finalisée </t>
  </si>
  <si>
    <t xml:space="preserve">Calendrier estimatif de postes et ébauche de premiers postes social media </t>
  </si>
  <si>
    <t xml:space="preserve">Frais de gestion pour les déplacements </t>
  </si>
  <si>
    <t xml:space="preserve">Déplacements locaux </t>
  </si>
  <si>
    <t>Devis</t>
  </si>
  <si>
    <t>Coordination de la logisitique de l'interprétariat</t>
  </si>
  <si>
    <t>Certificat de service rendu pour la logistique d’interprétation (mise en place d’une cabine d’interprétation, casques et micros pour les participants, présence de deux technicien sur place)</t>
  </si>
  <si>
    <t>Remise de six vidéos captées pendant le forum : 1 vidéo/jour + 1 vidéo best of + 1 vidéo behind the scenes
Remise 15 vidéos d'interviews</t>
  </si>
  <si>
    <t>Remise de 500 photos retouchées pour réalisation des posts quotidiens</t>
  </si>
  <si>
    <t>Remise d’une veille quotidienne sur les réseaux sociaux utilisés par le Programme pendant toute la durée de l’événement.</t>
  </si>
  <si>
    <t>Remise de posts journaliers pour les réseaux sociaux : rédaction du texte et création des visuels adaptés.</t>
  </si>
  <si>
    <t>Production quotidienne de contenu : rédaction de textes résumant les activités de chaque journée et création visuelle</t>
  </si>
  <si>
    <t>Analyse des retombées sur les médias sociaux et des réactions aux postes du programme</t>
  </si>
  <si>
    <t>Remise de photos « behind the scenes » retouchées de l’événement</t>
  </si>
  <si>
    <t>Sélection et retouches de photos montrant les coulisses de l'événement</t>
  </si>
  <si>
    <t>20 / 21</t>
  </si>
  <si>
    <t>Clôture de l'événement</t>
  </si>
  <si>
    <t xml:space="preserve">Rapport presse complet </t>
  </si>
  <si>
    <t>Rapport social media complet</t>
  </si>
  <si>
    <t>% des frais engagés (par billet d'avion)</t>
  </si>
  <si>
    <t>Total obtenu sur le DQE  (20 points)</t>
  </si>
  <si>
    <t>TOTAL OFFRE FINANCIERE HT (30 points)</t>
  </si>
  <si>
    <t>Hébergement 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</si>
</sst>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  <numFmt numFmtId="165" formatCode="_-* #,##0.00\ [$€-40C]_-;\-* #,##0.00\ [$€-40C]_-;_-* &quot;-&quot;??\ [$€-40C]_-;_-@_-"/>
    <numFmt numFmtId="166" formatCode="#,##0\ _€"/>
    <numFmt numFmtId="167" formatCode="#,##0\ &quot;€&quot;"/>
    <numFmt numFmtId="168" formatCode="_-* #,##0\ &quot;€&quot;_-;\-* #,##0\ &quot;€&quot;_-;_-* &quot;-&quot;??\ &quot;€&quot;_-;_-@_-"/>
  </numFmts>
  <fonts count="35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sz val="24"/>
      <color theme="0"/>
      <name val="Calibri Light"/>
      <family val="2"/>
      <scheme val="major"/>
    </font>
    <font>
      <sz val="11"/>
      <color theme="3" tint="-0.499984740745262"/>
      <name val="Calibri Light"/>
      <family val="2"/>
      <scheme val="major"/>
    </font>
    <font>
      <sz val="16"/>
      <color theme="5"/>
      <name val="Calibri Light"/>
      <family val="2"/>
      <scheme val="major"/>
    </font>
    <font>
      <b/>
      <sz val="11"/>
      <color rgb="FF034EA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4"/>
      <color theme="0"/>
      <name val="Calibri Light"/>
      <family val="2"/>
      <scheme val="major"/>
    </font>
    <font>
      <sz val="11"/>
      <name val="Calibri Light"/>
      <family val="2"/>
      <scheme val="major"/>
    </font>
    <font>
      <sz val="10.5"/>
      <color theme="1"/>
      <name val="Calibri"/>
      <family val="2"/>
      <scheme val="minor"/>
    </font>
    <font>
      <i/>
      <sz val="10.5"/>
      <color theme="0" tint="-0.34998626667073579"/>
      <name val="Calibri"/>
      <family val="2"/>
      <scheme val="minor"/>
    </font>
    <font>
      <b/>
      <sz val="10.5"/>
      <color theme="0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b/>
      <sz val="12"/>
      <color rgb="FF034EA2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vertAlign val="superscript"/>
      <sz val="12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indexed="9"/>
      <name val="Calibri"/>
      <family val="2"/>
    </font>
    <font>
      <sz val="9"/>
      <color indexed="9"/>
      <name val="Calibri"/>
      <family val="2"/>
    </font>
    <font>
      <i/>
      <sz val="9"/>
      <color indexed="9"/>
      <name val="Calibri"/>
      <family val="2"/>
    </font>
    <font>
      <b/>
      <sz val="9"/>
      <color indexed="9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ED1AE"/>
        <bgColor indexed="64"/>
      </patternFill>
    </fill>
    <fill>
      <patternFill patternType="solid">
        <fgColor rgb="FF2EAB6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3C8BCA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34EA2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2" borderId="0">
      <alignment vertical="center"/>
    </xf>
    <xf numFmtId="0" fontId="5" fillId="3" borderId="0">
      <alignment horizontal="center" vertical="center"/>
    </xf>
    <xf numFmtId="0" fontId="6" fillId="2" borderId="7"/>
    <xf numFmtId="44" fontId="20" fillId="0" borderId="0" applyFont="0" applyFill="0" applyBorder="0" applyAlignment="0" applyProtection="0"/>
    <xf numFmtId="9" fontId="20" fillId="0" borderId="0" applyFont="0" applyFill="0" applyBorder="0" applyAlignment="0" applyProtection="0"/>
  </cellStyleXfs>
  <cellXfs count="185">
    <xf numFmtId="0" fontId="0" fillId="0" borderId="0" xfId="0"/>
    <xf numFmtId="165" fontId="8" fillId="7" borderId="3" xfId="0" applyNumberFormat="1" applyFont="1" applyFill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164" fontId="0" fillId="2" borderId="3" xfId="0" quotePrefix="1" applyNumberFormat="1" applyFont="1" applyFill="1" applyBorder="1" applyAlignment="1">
      <alignment horizontal="left" vertical="center" wrapText="1"/>
    </xf>
    <xf numFmtId="164" fontId="0" fillId="2" borderId="3" xfId="0" quotePrefix="1" applyNumberFormat="1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167" fontId="0" fillId="11" borderId="3" xfId="0" applyNumberFormat="1" applyFont="1" applyFill="1" applyBorder="1" applyAlignment="1">
      <alignment vertical="center" wrapText="1"/>
    </xf>
    <xf numFmtId="166" fontId="0" fillId="2" borderId="3" xfId="0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3" fillId="12" borderId="0" xfId="11" applyFont="1" applyFill="1" applyAlignment="1">
      <alignment horizontal="left" vertical="top"/>
    </xf>
    <xf numFmtId="0" fontId="13" fillId="12" borderId="0" xfId="11" applyFont="1" applyFill="1" applyAlignment="1">
      <alignment horizontal="left" vertical="center"/>
    </xf>
    <xf numFmtId="0" fontId="6" fillId="2" borderId="0" xfId="0" applyFont="1" applyFill="1"/>
    <xf numFmtId="0" fontId="7" fillId="2" borderId="0" xfId="10" applyFill="1">
      <alignment vertical="center"/>
    </xf>
    <xf numFmtId="0" fontId="0" fillId="2" borderId="0" xfId="0" applyFill="1"/>
    <xf numFmtId="0" fontId="14" fillId="2" borderId="0" xfId="0" quotePrefix="1" applyFont="1" applyFill="1"/>
    <xf numFmtId="0" fontId="15" fillId="2" borderId="0" xfId="0" applyFont="1" applyFill="1"/>
    <xf numFmtId="0" fontId="14" fillId="2" borderId="0" xfId="0" quotePrefix="1" applyFont="1" applyFill="1" applyAlignment="1">
      <alignment vertical="center" wrapText="1"/>
    </xf>
    <xf numFmtId="0" fontId="16" fillId="2" borderId="0" xfId="0" applyFont="1" applyFill="1" applyAlignment="1">
      <alignment horizontal="right"/>
    </xf>
    <xf numFmtId="0" fontId="17" fillId="6" borderId="3" xfId="0" applyFont="1" applyFill="1" applyBorder="1" applyAlignment="1">
      <alignment horizontal="center" vertical="center"/>
    </xf>
    <xf numFmtId="0" fontId="6" fillId="2" borderId="3" xfId="12" applyBorder="1" applyAlignment="1">
      <alignment vertical="center"/>
    </xf>
    <xf numFmtId="0" fontId="17" fillId="5" borderId="3" xfId="0" applyFont="1" applyFill="1" applyBorder="1" applyAlignment="1">
      <alignment horizontal="center" vertical="center"/>
    </xf>
    <xf numFmtId="0" fontId="6" fillId="2" borderId="3" xfId="12" applyBorder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167" fontId="0" fillId="11" borderId="3" xfId="0" quotePrefix="1" applyNumberFormat="1" applyFont="1" applyFill="1" applyBorder="1" applyAlignment="1">
      <alignment horizontal="right" vertical="center" wrapText="1"/>
    </xf>
    <xf numFmtId="166" fontId="0" fillId="0" borderId="3" xfId="0" quotePrefix="1" applyNumberFormat="1" applyFont="1" applyFill="1" applyBorder="1" applyAlignment="1">
      <alignment horizontal="center" vertical="center" wrapText="1"/>
    </xf>
    <xf numFmtId="167" fontId="0" fillId="4" borderId="3" xfId="0" quotePrefix="1" applyNumberFormat="1" applyFill="1" applyBorder="1" applyAlignment="1" applyProtection="1">
      <alignment horizontal="right" vertical="center" wrapText="1"/>
      <protection locked="0"/>
    </xf>
    <xf numFmtId="0" fontId="0" fillId="0" borderId="0" xfId="0" applyFont="1" applyAlignment="1" applyProtection="1">
      <alignment vertical="center" wrapText="1"/>
      <protection locked="0"/>
    </xf>
    <xf numFmtId="167" fontId="0" fillId="4" borderId="3" xfId="0" quotePrefix="1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Font="1" applyAlignment="1" applyProtection="1">
      <alignment vertical="center" wrapText="1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vertical="center"/>
    </xf>
    <xf numFmtId="164" fontId="0" fillId="2" borderId="3" xfId="0" quotePrefix="1" applyNumberFormat="1" applyFont="1" applyFill="1" applyBorder="1" applyAlignment="1" applyProtection="1">
      <alignment horizontal="center" vertical="center" wrapText="1"/>
    </xf>
    <xf numFmtId="165" fontId="8" fillId="7" borderId="3" xfId="0" applyNumberFormat="1" applyFont="1" applyFill="1" applyBorder="1" applyAlignment="1" applyProtection="1">
      <alignment horizontal="center" vertical="center" wrapText="1"/>
    </xf>
    <xf numFmtId="0" fontId="0" fillId="10" borderId="0" xfId="0" applyFont="1" applyFill="1" applyAlignment="1" applyProtection="1">
      <alignment vertical="center" wrapText="1"/>
    </xf>
    <xf numFmtId="0" fontId="9" fillId="8" borderId="3" xfId="0" applyFont="1" applyFill="1" applyBorder="1" applyAlignment="1" applyProtection="1">
      <alignment vertical="center"/>
    </xf>
    <xf numFmtId="165" fontId="8" fillId="7" borderId="3" xfId="0" applyNumberFormat="1" applyFont="1" applyFill="1" applyBorder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Border="1" applyAlignment="1" applyProtection="1">
      <alignment vertical="center" wrapText="1"/>
    </xf>
    <xf numFmtId="0" fontId="12" fillId="11" borderId="3" xfId="0" applyFont="1" applyFill="1" applyBorder="1" applyAlignment="1" applyProtection="1">
      <alignment vertical="center"/>
    </xf>
    <xf numFmtId="9" fontId="0" fillId="4" borderId="3" xfId="14" applyFont="1" applyFill="1" applyBorder="1" applyAlignment="1" applyProtection="1">
      <alignment horizontal="right" vertical="center" wrapText="1"/>
      <protection locked="0"/>
    </xf>
    <xf numFmtId="0" fontId="21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righ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Font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 applyProtection="1">
      <alignment horizontal="center" vertical="center" wrapText="1"/>
    </xf>
    <xf numFmtId="4" fontId="0" fillId="4" borderId="3" xfId="0" quotePrefix="1" applyNumberFormat="1" applyFont="1" applyFill="1" applyBorder="1" applyAlignment="1" applyProtection="1">
      <alignment horizontal="right" vertical="center" wrapText="1"/>
      <protection locked="0"/>
    </xf>
    <xf numFmtId="0" fontId="0" fillId="0" borderId="3" xfId="0" applyFont="1" applyBorder="1" applyAlignment="1" applyProtection="1">
      <alignment horizontal="justify" vertical="center" wrapText="1"/>
    </xf>
    <xf numFmtId="0" fontId="0" fillId="0" borderId="3" xfId="0" applyFont="1" applyBorder="1" applyAlignment="1" applyProtection="1">
      <alignment horizontal="justify" vertical="center"/>
    </xf>
    <xf numFmtId="167" fontId="0" fillId="4" borderId="14" xfId="0" quotePrefix="1" applyNumberFormat="1" applyFont="1" applyFill="1" applyBorder="1" applyAlignment="1" applyProtection="1">
      <alignment horizontal="right" vertical="center" wrapText="1"/>
      <protection locked="0"/>
    </xf>
    <xf numFmtId="165" fontId="19" fillId="7" borderId="15" xfId="0" applyNumberFormat="1" applyFont="1" applyFill="1" applyBorder="1" applyAlignment="1" applyProtection="1">
      <alignment vertical="center" wrapText="1"/>
    </xf>
    <xf numFmtId="168" fontId="9" fillId="13" borderId="14" xfId="13" applyNumberFormat="1" applyFont="1" applyFill="1" applyBorder="1" applyAlignment="1" applyProtection="1">
      <alignment vertical="center" wrapText="1"/>
    </xf>
    <xf numFmtId="167" fontId="0" fillId="4" borderId="23" xfId="0" quotePrefix="1" applyNumberFormat="1" applyFont="1" applyFill="1" applyBorder="1" applyAlignment="1" applyProtection="1">
      <alignment horizontal="right" vertical="center" wrapText="1"/>
      <protection locked="0"/>
    </xf>
    <xf numFmtId="9" fontId="0" fillId="4" borderId="3" xfId="0" quotePrefix="1" applyNumberFormat="1" applyFont="1" applyFill="1" applyBorder="1" applyAlignment="1" applyProtection="1">
      <alignment horizontal="right" vertical="center" wrapText="1"/>
      <protection locked="0"/>
    </xf>
    <xf numFmtId="9" fontId="0" fillId="11" borderId="3" xfId="0" quotePrefix="1" applyNumberFormat="1" applyFont="1" applyFill="1" applyBorder="1" applyAlignment="1">
      <alignment horizontal="right" vertical="center" wrapText="1"/>
    </xf>
    <xf numFmtId="0" fontId="24" fillId="0" borderId="0" xfId="0" applyFont="1" applyAlignment="1">
      <alignment horizontal="justify" vertical="center"/>
    </xf>
    <xf numFmtId="168" fontId="9" fillId="13" borderId="1" xfId="13" applyNumberFormat="1" applyFont="1" applyFill="1" applyBorder="1" applyAlignment="1" applyProtection="1">
      <alignment vertical="center" wrapText="1"/>
    </xf>
    <xf numFmtId="167" fontId="0" fillId="4" borderId="1" xfId="0" quotePrefix="1" applyNumberFormat="1" applyFont="1" applyFill="1" applyBorder="1" applyAlignment="1" applyProtection="1">
      <alignment horizontal="right" vertical="center" wrapText="1"/>
      <protection locked="0"/>
    </xf>
    <xf numFmtId="167" fontId="0" fillId="11" borderId="1" xfId="0" quotePrefix="1" applyNumberFormat="1" applyFont="1" applyFill="1" applyBorder="1" applyAlignment="1" applyProtection="1">
      <alignment horizontal="right" vertical="center" wrapText="1"/>
    </xf>
    <xf numFmtId="167" fontId="0" fillId="4" borderId="11" xfId="0" quotePrefix="1" applyNumberFormat="1" applyFont="1" applyFill="1" applyBorder="1" applyAlignment="1" applyProtection="1">
      <alignment horizontal="right" vertical="center" wrapText="1"/>
      <protection locked="0"/>
    </xf>
    <xf numFmtId="165" fontId="19" fillId="7" borderId="24" xfId="0" applyNumberFormat="1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0" fontId="12" fillId="5" borderId="3" xfId="0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left" vertical="center"/>
    </xf>
    <xf numFmtId="0" fontId="25" fillId="0" borderId="0" xfId="0" applyFont="1" applyFill="1" applyAlignment="1" applyProtection="1">
      <alignment vertical="center" wrapText="1"/>
    </xf>
    <xf numFmtId="0" fontId="26" fillId="0" borderId="0" xfId="0" applyFont="1" applyFill="1" applyAlignment="1" applyProtection="1">
      <alignment vertical="center" wrapText="1"/>
    </xf>
    <xf numFmtId="0" fontId="26" fillId="0" borderId="0" xfId="0" applyFont="1" applyAlignment="1" applyProtection="1">
      <alignment vertical="center" wrapText="1"/>
    </xf>
    <xf numFmtId="164" fontId="0" fillId="0" borderId="3" xfId="0" quotePrefix="1" applyNumberFormat="1" applyFont="1" applyFill="1" applyBorder="1" applyAlignment="1" applyProtection="1">
      <alignment horizontal="left" vertical="center" wrapText="1"/>
    </xf>
    <xf numFmtId="0" fontId="0" fillId="0" borderId="3" xfId="0" applyBorder="1" applyAlignment="1" applyProtection="1">
      <alignment horizontal="center" vertical="center" wrapText="1"/>
    </xf>
    <xf numFmtId="164" fontId="0" fillId="2" borderId="3" xfId="0" quotePrefix="1" applyNumberFormat="1" applyFont="1" applyFill="1" applyBorder="1" applyAlignment="1" applyProtection="1">
      <alignment horizontal="left" vertical="center" wrapText="1"/>
    </xf>
    <xf numFmtId="164" fontId="0" fillId="0" borderId="3" xfId="0" quotePrefix="1" applyNumberFormat="1" applyFont="1" applyFill="1" applyBorder="1" applyAlignment="1" applyProtection="1">
      <alignment horizontal="left" vertical="center"/>
      <protection locked="0"/>
    </xf>
    <xf numFmtId="0" fontId="0" fillId="0" borderId="8" xfId="0" applyFont="1" applyFill="1" applyBorder="1" applyAlignment="1" applyProtection="1">
      <alignment horizontal="center" vertical="center" wrapText="1"/>
    </xf>
    <xf numFmtId="164" fontId="0" fillId="0" borderId="3" xfId="0" quotePrefix="1" applyNumberFormat="1" applyFont="1" applyFill="1" applyBorder="1" applyAlignment="1" applyProtection="1">
      <alignment horizontal="left" vertical="center" wrapText="1"/>
    </xf>
    <xf numFmtId="0" fontId="0" fillId="0" borderId="3" xfId="0" applyFont="1" applyBorder="1" applyAlignment="1" applyProtection="1">
      <alignment horizontal="left" vertical="center" wrapText="1"/>
    </xf>
    <xf numFmtId="164" fontId="0" fillId="2" borderId="5" xfId="0" quotePrefix="1" applyNumberFormat="1" applyFont="1" applyFill="1" applyBorder="1" applyAlignment="1" applyProtection="1">
      <alignment horizontal="left" vertical="center" wrapText="1"/>
    </xf>
    <xf numFmtId="0" fontId="12" fillId="5" borderId="1" xfId="0" applyFont="1" applyFill="1" applyBorder="1" applyAlignment="1" applyProtection="1">
      <alignment horizontal="center" vertical="center" wrapText="1"/>
    </xf>
    <xf numFmtId="0" fontId="12" fillId="5" borderId="5" xfId="0" applyFont="1" applyFill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164" fontId="0" fillId="2" borderId="3" xfId="0" quotePrefix="1" applyNumberFormat="1" applyFont="1" applyFill="1" applyBorder="1" applyAlignment="1" applyProtection="1">
      <alignment horizontal="left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" xfId="0" applyBorder="1"/>
    <xf numFmtId="165" fontId="10" fillId="0" borderId="3" xfId="0" applyNumberFormat="1" applyFont="1" applyBorder="1" applyAlignment="1">
      <alignment vertical="center" wrapText="1"/>
    </xf>
    <xf numFmtId="0" fontId="10" fillId="0" borderId="3" xfId="0" applyFont="1" applyBorder="1"/>
    <xf numFmtId="0" fontId="26" fillId="0" borderId="0" xfId="0" applyFont="1"/>
    <xf numFmtId="0" fontId="28" fillId="0" borderId="0" xfId="0" applyFont="1"/>
    <xf numFmtId="0" fontId="0" fillId="4" borderId="13" xfId="0" applyFill="1" applyBorder="1" applyAlignment="1">
      <alignment horizontal="center"/>
    </xf>
    <xf numFmtId="0" fontId="0" fillId="4" borderId="30" xfId="0" applyFill="1" applyBorder="1"/>
    <xf numFmtId="0" fontId="0" fillId="4" borderId="31" xfId="0" applyFill="1" applyBorder="1"/>
    <xf numFmtId="0" fontId="0" fillId="0" borderId="32" xfId="0" applyBorder="1"/>
    <xf numFmtId="0" fontId="0" fillId="0" borderId="0" xfId="0" applyAlignment="1">
      <alignment horizontal="left"/>
    </xf>
    <xf numFmtId="0" fontId="33" fillId="0" borderId="0" xfId="0" applyFont="1" applyAlignment="1">
      <alignment horizontal="justify" vertical="center"/>
    </xf>
    <xf numFmtId="0" fontId="0" fillId="0" borderId="1" xfId="0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vertical="center" wrapText="1"/>
    </xf>
    <xf numFmtId="0" fontId="34" fillId="0" borderId="0" xfId="0" applyFont="1" applyAlignment="1">
      <alignment vertical="center" wrapText="1"/>
    </xf>
    <xf numFmtId="0" fontId="0" fillId="0" borderId="1" xfId="0" applyFont="1" applyBorder="1" applyAlignment="1" applyProtection="1">
      <alignment horizontal="justify" vertical="center" wrapText="1"/>
    </xf>
    <xf numFmtId="0" fontId="33" fillId="0" borderId="3" xfId="0" applyFont="1" applyBorder="1" applyAlignment="1">
      <alignment horizontal="justify" vertical="center"/>
    </xf>
    <xf numFmtId="0" fontId="10" fillId="2" borderId="3" xfId="0" applyFont="1" applyFill="1" applyBorder="1" applyAlignment="1" applyProtection="1">
      <alignment horizontal="left" vertical="center" wrapText="1"/>
    </xf>
    <xf numFmtId="0" fontId="0" fillId="0" borderId="3" xfId="0" applyFont="1" applyBorder="1" applyAlignment="1" applyProtection="1">
      <alignment vertical="center" wrapText="1"/>
      <protection locked="0"/>
    </xf>
    <xf numFmtId="0" fontId="10" fillId="2" borderId="8" xfId="0" applyFont="1" applyFill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164" fontId="0" fillId="2" borderId="3" xfId="0" quotePrefix="1" applyNumberFormat="1" applyFont="1" applyFill="1" applyBorder="1" applyAlignment="1" applyProtection="1">
      <alignment horizontal="left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7" fillId="6" borderId="3" xfId="0" applyFont="1" applyFill="1" applyBorder="1" applyAlignment="1">
      <alignment horizontal="center" vertical="center"/>
    </xf>
    <xf numFmtId="0" fontId="0" fillId="0" borderId="8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horizontal="left" vertical="center"/>
    </xf>
    <xf numFmtId="0" fontId="0" fillId="0" borderId="3" xfId="0" applyFont="1" applyBorder="1" applyAlignment="1" applyProtection="1">
      <alignment horizontal="left" vertical="center" wrapText="1"/>
    </xf>
    <xf numFmtId="164" fontId="0" fillId="0" borderId="1" xfId="0" quotePrefix="1" applyNumberFormat="1" applyFont="1" applyFill="1" applyBorder="1" applyAlignment="1" applyProtection="1">
      <alignment horizontal="left" vertical="center" wrapText="1"/>
    </xf>
    <xf numFmtId="164" fontId="0" fillId="0" borderId="5" xfId="0" quotePrefix="1" applyNumberFormat="1" applyFont="1" applyFill="1" applyBorder="1" applyAlignment="1" applyProtection="1">
      <alignment horizontal="left" vertical="center" wrapText="1"/>
    </xf>
    <xf numFmtId="0" fontId="10" fillId="2" borderId="9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12" xfId="0" applyFont="1" applyFill="1" applyBorder="1" applyAlignment="1" applyProtection="1">
      <alignment horizontal="center" vertical="center" wrapText="1"/>
    </xf>
    <xf numFmtId="0" fontId="1" fillId="14" borderId="16" xfId="0" applyFont="1" applyFill="1" applyBorder="1" applyAlignment="1" applyProtection="1">
      <alignment horizontal="right" vertical="center"/>
    </xf>
    <xf numFmtId="0" fontId="1" fillId="14" borderId="17" xfId="0" applyFont="1" applyFill="1" applyBorder="1" applyAlignment="1" applyProtection="1">
      <alignment horizontal="right" vertical="center"/>
    </xf>
    <xf numFmtId="0" fontId="1" fillId="14" borderId="18" xfId="0" applyFont="1" applyFill="1" applyBorder="1" applyAlignment="1" applyProtection="1">
      <alignment horizontal="right" vertical="center"/>
    </xf>
    <xf numFmtId="0" fontId="12" fillId="5" borderId="1" xfId="0" applyFont="1" applyFill="1" applyBorder="1" applyAlignment="1" applyProtection="1">
      <alignment horizontal="center" vertical="center" wrapText="1"/>
    </xf>
    <xf numFmtId="0" fontId="12" fillId="5" borderId="5" xfId="0" applyFont="1" applyFill="1" applyBorder="1" applyAlignment="1" applyProtection="1">
      <alignment horizontal="center" vertical="center" wrapText="1"/>
    </xf>
    <xf numFmtId="0" fontId="34" fillId="0" borderId="1" xfId="0" applyFont="1" applyBorder="1" applyAlignment="1">
      <alignment horizontal="left" vertical="center" wrapText="1"/>
    </xf>
    <xf numFmtId="0" fontId="34" fillId="0" borderId="5" xfId="0" applyFont="1" applyBorder="1" applyAlignment="1">
      <alignment horizontal="left"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5" xfId="0" applyFont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5" xfId="0" applyFont="1" applyFill="1" applyBorder="1" applyAlignment="1" applyProtection="1">
      <alignment horizontal="left" vertical="center" wrapText="1"/>
    </xf>
    <xf numFmtId="0" fontId="12" fillId="9" borderId="19" xfId="0" applyFont="1" applyFill="1" applyBorder="1" applyAlignment="1" applyProtection="1">
      <alignment horizontal="center" vertical="center" wrapText="1"/>
    </xf>
    <xf numFmtId="0" fontId="12" fillId="9" borderId="3" xfId="0" applyFont="1" applyFill="1" applyBorder="1" applyAlignment="1" applyProtection="1">
      <alignment horizontal="center" vertical="center" wrapText="1"/>
    </xf>
    <xf numFmtId="0" fontId="12" fillId="9" borderId="20" xfId="0" applyFont="1" applyFill="1" applyBorder="1" applyAlignment="1" applyProtection="1">
      <alignment horizontal="center" vertical="center" wrapText="1"/>
    </xf>
    <xf numFmtId="0" fontId="12" fillId="9" borderId="2" xfId="0" applyFont="1" applyFill="1" applyBorder="1" applyAlignment="1" applyProtection="1">
      <alignment horizontal="center" vertical="center" wrapText="1"/>
    </xf>
    <xf numFmtId="0" fontId="12" fillId="9" borderId="5" xfId="0" applyFont="1" applyFill="1" applyBorder="1" applyAlignment="1" applyProtection="1">
      <alignment horizontal="center" vertical="center" wrapText="1"/>
    </xf>
    <xf numFmtId="0" fontId="0" fillId="0" borderId="21" xfId="0" applyFont="1" applyBorder="1" applyAlignment="1" applyProtection="1">
      <alignment horizontal="center" vertical="center" wrapText="1"/>
    </xf>
    <xf numFmtId="0" fontId="0" fillId="0" borderId="13" xfId="0" applyFont="1" applyBorder="1" applyAlignment="1" applyProtection="1">
      <alignment horizontal="center" vertical="center" wrapText="1"/>
    </xf>
    <xf numFmtId="0" fontId="0" fillId="0" borderId="22" xfId="0" applyFont="1" applyBorder="1" applyAlignment="1" applyProtection="1">
      <alignment horizontal="center" vertical="center" wrapText="1"/>
    </xf>
    <xf numFmtId="0" fontId="0" fillId="0" borderId="6" xfId="0" applyFont="1" applyBorder="1" applyAlignment="1" applyProtection="1">
      <alignment horizontal="left" vertical="center" wrapText="1"/>
    </xf>
    <xf numFmtId="0" fontId="0" fillId="0" borderId="8" xfId="0" applyFont="1" applyFill="1" applyBorder="1" applyAlignment="1" applyProtection="1">
      <alignment horizontal="center" vertical="center"/>
    </xf>
    <xf numFmtId="0" fontId="0" fillId="0" borderId="6" xfId="0" applyFont="1" applyFill="1" applyBorder="1" applyAlignment="1" applyProtection="1">
      <alignment horizontal="center" vertical="center"/>
    </xf>
    <xf numFmtId="0" fontId="0" fillId="0" borderId="4" xfId="0" applyFont="1" applyFill="1" applyBorder="1" applyAlignment="1" applyProtection="1">
      <alignment horizontal="center" vertical="center"/>
    </xf>
    <xf numFmtId="0" fontId="9" fillId="14" borderId="16" xfId="0" applyFont="1" applyFill="1" applyBorder="1" applyAlignment="1" applyProtection="1">
      <alignment horizontal="center" vertical="center" wrapText="1"/>
    </xf>
    <xf numFmtId="0" fontId="9" fillId="14" borderId="17" xfId="0" applyFont="1" applyFill="1" applyBorder="1" applyAlignment="1" applyProtection="1">
      <alignment horizontal="center" vertical="center" wrapText="1"/>
    </xf>
    <xf numFmtId="0" fontId="9" fillId="14" borderId="25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left" vertical="center" wrapText="1"/>
    </xf>
    <xf numFmtId="0" fontId="10" fillId="2" borderId="5" xfId="0" applyFont="1" applyFill="1" applyBorder="1" applyAlignment="1" applyProtection="1">
      <alignment horizontal="left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34" fillId="0" borderId="8" xfId="0" applyFont="1" applyBorder="1" applyAlignment="1">
      <alignment horizontal="left" vertical="center" wrapText="1"/>
    </xf>
    <xf numFmtId="0" fontId="34" fillId="0" borderId="6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left" vertical="center" wrapText="1"/>
    </xf>
    <xf numFmtId="0" fontId="1" fillId="8" borderId="3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 wrapText="1"/>
    </xf>
    <xf numFmtId="164" fontId="0" fillId="2" borderId="8" xfId="0" quotePrefix="1" applyNumberFormat="1" applyFont="1" applyFill="1" applyBorder="1" applyAlignment="1" applyProtection="1">
      <alignment horizontal="left" vertical="center" wrapText="1"/>
    </xf>
    <xf numFmtId="164" fontId="0" fillId="2" borderId="6" xfId="0" quotePrefix="1" applyNumberFormat="1" applyFont="1" applyFill="1" applyBorder="1" applyAlignment="1" applyProtection="1">
      <alignment horizontal="left" vertical="center" wrapText="1"/>
    </xf>
    <xf numFmtId="164" fontId="0" fillId="2" borderId="4" xfId="0" quotePrefix="1" applyNumberFormat="1" applyFont="1" applyFill="1" applyBorder="1" applyAlignment="1" applyProtection="1">
      <alignment horizontal="left" vertical="center" wrapText="1"/>
    </xf>
    <xf numFmtId="0" fontId="27" fillId="0" borderId="0" xfId="0" applyFont="1" applyFill="1" applyAlignment="1" applyProtection="1">
      <alignment horizontal="left" vertical="center" wrapText="1"/>
    </xf>
    <xf numFmtId="0" fontId="26" fillId="0" borderId="0" xfId="0" applyFont="1" applyFill="1" applyAlignment="1" applyProtection="1">
      <alignment horizontal="left" vertical="center" wrapText="1"/>
    </xf>
    <xf numFmtId="164" fontId="0" fillId="2" borderId="1" xfId="0" quotePrefix="1" applyNumberFormat="1" applyFont="1" applyFill="1" applyBorder="1" applyAlignment="1" applyProtection="1">
      <alignment horizontal="left" vertical="center" wrapText="1"/>
    </xf>
    <xf numFmtId="164" fontId="0" fillId="2" borderId="5" xfId="0" quotePrefix="1" applyNumberFormat="1" applyFont="1" applyFill="1" applyBorder="1" applyAlignment="1" applyProtection="1">
      <alignment horizontal="left" vertical="center" wrapText="1"/>
    </xf>
    <xf numFmtId="164" fontId="0" fillId="2" borderId="3" xfId="0" quotePrefix="1" applyNumberFormat="1" applyFont="1" applyFill="1" applyBorder="1" applyAlignment="1" applyProtection="1">
      <alignment horizontal="left" vertical="center" wrapText="1"/>
    </xf>
    <xf numFmtId="0" fontId="0" fillId="0" borderId="8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9" fillId="14" borderId="26" xfId="1" applyFont="1" applyFill="1" applyBorder="1" applyAlignment="1">
      <alignment horizontal="center" vertical="center" wrapText="1"/>
    </xf>
    <xf numFmtId="0" fontId="29" fillId="14" borderId="21" xfId="1" applyFont="1" applyFill="1" applyBorder="1" applyAlignment="1">
      <alignment horizontal="center" vertical="center" wrapText="1"/>
    </xf>
    <xf numFmtId="0" fontId="29" fillId="14" borderId="27" xfId="1" applyFont="1" applyFill="1" applyBorder="1" applyAlignment="1">
      <alignment horizontal="center" vertical="center" wrapText="1"/>
    </xf>
    <xf numFmtId="0" fontId="29" fillId="14" borderId="6" xfId="1" applyFont="1" applyFill="1" applyBorder="1" applyAlignment="1">
      <alignment horizontal="center" vertical="center" wrapText="1"/>
    </xf>
    <xf numFmtId="0" fontId="30" fillId="14" borderId="28" xfId="1" applyFont="1" applyFill="1" applyBorder="1" applyAlignment="1">
      <alignment horizontal="center" vertical="center" wrapText="1"/>
    </xf>
    <xf numFmtId="0" fontId="29" fillId="14" borderId="8" xfId="1" applyFont="1" applyFill="1" applyBorder="1" applyAlignment="1">
      <alignment horizontal="center" vertical="center" wrapText="1"/>
    </xf>
    <xf numFmtId="0" fontId="29" fillId="14" borderId="29" xfId="1" applyFont="1" applyFill="1" applyBorder="1" applyAlignment="1">
      <alignment horizontal="center" vertical="center" wrapText="1"/>
    </xf>
    <xf numFmtId="0" fontId="29" fillId="14" borderId="23" xfId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164" fontId="0" fillId="2" borderId="1" xfId="0" quotePrefix="1" applyNumberFormat="1" applyFont="1" applyFill="1" applyBorder="1" applyAlignment="1">
      <alignment horizontal="left" vertical="center" wrapText="1"/>
    </xf>
    <xf numFmtId="164" fontId="0" fillId="2" borderId="5" xfId="0" quotePrefix="1" applyNumberFormat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9" fillId="8" borderId="3" xfId="0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</cellXfs>
  <cellStyles count="15">
    <cellStyle name="Euro" xfId="2"/>
    <cellStyle name="Euro 2" xfId="4"/>
    <cellStyle name="Euro 3" xfId="3"/>
    <cellStyle name="Milliers 2" xfId="6"/>
    <cellStyle name="Milliers 3" xfId="5"/>
    <cellStyle name="Monétaire" xfId="13" builtinId="4"/>
    <cellStyle name="Normal" xfId="0" builtinId="0"/>
    <cellStyle name="Normal 2" xfId="7"/>
    <cellStyle name="Normal 3" xfId="1"/>
    <cellStyle name="P- Accent" xfId="10"/>
    <cellStyle name="P- ENtête" xfId="11"/>
    <cellStyle name="P- notice2" xfId="12"/>
    <cellStyle name="Pourcentage" xfId="14" builtinId="5"/>
    <cellStyle name="Pourcentage 2" xfId="8"/>
    <cellStyle name="Pourcentage 3" xfId="9"/>
  </cellStyles>
  <dxfs count="0"/>
  <tableStyles count="0" defaultTableStyle="TableStyleMedium2" defaultPivotStyle="PivotStyleLight16"/>
  <colors>
    <mruColors>
      <color rgb="FF9ED1AE"/>
      <color rgb="FF3C8BCA"/>
      <color rgb="FF034EA2"/>
      <color rgb="FF006838"/>
      <color rgb="FFFFFFCC"/>
      <color rgb="FF2EAB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857250</xdr:colOff>
      <xdr:row>0</xdr:row>
      <xdr:rowOff>130968</xdr:rowOff>
    </xdr:from>
    <xdr:to>
      <xdr:col>4</xdr:col>
      <xdr:colOff>2622001</xdr:colOff>
      <xdr:row>2</xdr:row>
      <xdr:rowOff>71371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62600" y="130968"/>
          <a:ext cx="1764751" cy="6071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52629</xdr:colOff>
      <xdr:row>0</xdr:row>
      <xdr:rowOff>100330</xdr:rowOff>
    </xdr:from>
    <xdr:to>
      <xdr:col>3</xdr:col>
      <xdr:colOff>419057</xdr:colOff>
      <xdr:row>3</xdr:row>
      <xdr:rowOff>131220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067" y="100330"/>
          <a:ext cx="1764751" cy="60239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1226291</xdr:colOff>
      <xdr:row>4</xdr:row>
      <xdr:rowOff>57150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2000000}"/>
            </a:ext>
            <a:ext uri="{147F2762-F138-4A5C-976F-8EAC2B608ADB}">
              <a16:predDERef xmlns:a16="http://schemas.microsoft.com/office/drawing/2014/main" pre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77550" y="0"/>
          <a:ext cx="1226291" cy="8191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171692</xdr:colOff>
      <xdr:row>0</xdr:row>
      <xdr:rowOff>100330</xdr:rowOff>
    </xdr:from>
    <xdr:to>
      <xdr:col>3</xdr:col>
      <xdr:colOff>126164</xdr:colOff>
      <xdr:row>3</xdr:row>
      <xdr:rowOff>131220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367" y="100330"/>
          <a:ext cx="1769514" cy="602390"/>
        </a:xfrm>
        <a:prstGeom prst="rect">
          <a:avLst/>
        </a:prstGeom>
      </xdr:spPr>
    </xdr:pic>
    <xdr:clientData/>
  </xdr:twoCellAnchor>
  <xdr:twoCellAnchor editAs="oneCell">
    <xdr:from>
      <xdr:col>4</xdr:col>
      <xdr:colOff>1017344</xdr:colOff>
      <xdr:row>0</xdr:row>
      <xdr:rowOff>0</xdr:rowOff>
    </xdr:from>
    <xdr:to>
      <xdr:col>5</xdr:col>
      <xdr:colOff>1119268</xdr:colOff>
      <xdr:row>4</xdr:row>
      <xdr:rowOff>57150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2000000}"/>
            </a:ext>
            <a:ext uri="{147F2762-F138-4A5C-976F-8EAC2B608ADB}">
              <a16:predDERef xmlns:a16="http://schemas.microsoft.com/office/drawing/2014/main" pre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8719" y="0"/>
          <a:ext cx="1224023" cy="8191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171692</xdr:colOff>
      <xdr:row>0</xdr:row>
      <xdr:rowOff>100330</xdr:rowOff>
    </xdr:from>
    <xdr:to>
      <xdr:col>2</xdr:col>
      <xdr:colOff>928380</xdr:colOff>
      <xdr:row>3</xdr:row>
      <xdr:rowOff>131220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842" y="100330"/>
          <a:ext cx="1766338" cy="602390"/>
        </a:xfrm>
        <a:prstGeom prst="rect">
          <a:avLst/>
        </a:prstGeom>
      </xdr:spPr>
    </xdr:pic>
    <xdr:clientData/>
  </xdr:twoCellAnchor>
  <xdr:twoCellAnchor editAs="oneCell">
    <xdr:from>
      <xdr:col>4</xdr:col>
      <xdr:colOff>1017344</xdr:colOff>
      <xdr:row>0</xdr:row>
      <xdr:rowOff>0</xdr:rowOff>
    </xdr:from>
    <xdr:to>
      <xdr:col>5</xdr:col>
      <xdr:colOff>768960</xdr:colOff>
      <xdr:row>4</xdr:row>
      <xdr:rowOff>57150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2000000}"/>
            </a:ext>
            <a:ext uri="{147F2762-F138-4A5C-976F-8EAC2B608ADB}">
              <a16:predDERef xmlns:a16="http://schemas.microsoft.com/office/drawing/2014/main" pre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7044" y="0"/>
          <a:ext cx="1227991" cy="8191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171692</xdr:colOff>
      <xdr:row>0</xdr:row>
      <xdr:rowOff>100330</xdr:rowOff>
    </xdr:from>
    <xdr:to>
      <xdr:col>1</xdr:col>
      <xdr:colOff>1944381</xdr:colOff>
      <xdr:row>3</xdr:row>
      <xdr:rowOff>131220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367" y="100330"/>
          <a:ext cx="1769514" cy="602390"/>
        </a:xfrm>
        <a:prstGeom prst="rect">
          <a:avLst/>
        </a:prstGeom>
      </xdr:spPr>
    </xdr:pic>
    <xdr:clientData/>
  </xdr:twoCellAnchor>
  <xdr:twoCellAnchor editAs="oneCell">
    <xdr:from>
      <xdr:col>2</xdr:col>
      <xdr:colOff>104531</xdr:colOff>
      <xdr:row>0</xdr:row>
      <xdr:rowOff>0</xdr:rowOff>
    </xdr:from>
    <xdr:to>
      <xdr:col>2</xdr:col>
      <xdr:colOff>1328554</xdr:colOff>
      <xdr:row>4</xdr:row>
      <xdr:rowOff>57150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2000000}"/>
            </a:ext>
            <a:ext uri="{147F2762-F138-4A5C-976F-8EAC2B608ADB}">
              <a16:predDERef xmlns:a16="http://schemas.microsoft.com/office/drawing/2014/main" pre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6937" y="0"/>
          <a:ext cx="1224023" cy="8191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tro.expertisefrance.fr\homes\Users\jsonnet-adc\AppData\Local\Microsoft\Windows\Temporary%20Internet%20Files\Content.Outlook\1M4F8288\Contrat_TdB%20CI%20ANRMP%200610201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tro.expertisefrance.fr\homes\Economie\02%20Appels%20d'offres\02%20AOs%20Management\-%20AOs%20M%20termin&#233;s\Congo%20Brazza%20-%20OM%206123%20(Gouvernance%20des%20Finances%20Publiques)%20relance\06%20Finances\Congo%20Fin%20Pu%20Budget%20version%20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53E32\Congo%20Fin%20Pu%20Budget%20version%20fi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ordination\rapports_trimestriels(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pertisefrancefr.sharepoint.com/Users/valerie.ducros/Desktop/20220114/19DDU0C126-suivifin%20210114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tro.expertisefrance.fr\homes\Documents%20and%20Settings\teufeil\Local%20Settings\Temporary%20Internet%20Files\OLK97\PVD%20BUDGET%20-%20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d'identification projet"/>
      <sheetName val="Fiche financière"/>
      <sheetName val="TdeB consolidé"/>
      <sheetName val="EPRD 2014"/>
      <sheetName val="EPRD 2015"/>
      <sheetName val="prévisions pole PPP"/>
      <sheetName val="7 - Liste"/>
      <sheetName val="options"/>
      <sheetName val="Feuil3"/>
      <sheetName val="Feuil1"/>
      <sheetName val="Paramétrage"/>
      <sheetName val="liste déroulante"/>
      <sheetName val="Configuration"/>
      <sheetName val="Na pas toucher"/>
      <sheetName val="settings"/>
      <sheetName val="Parametre budget"/>
      <sheetName val="Feuil2"/>
      <sheetName val="Liste"/>
      <sheetName val="Menus"/>
      <sheetName val="Paramètre"/>
      <sheetName val="fiche projet"/>
      <sheetName val="Fiche_d'identification_projet"/>
      <sheetName val="Fiche_financière"/>
      <sheetName val="TdeB_consolidé"/>
      <sheetName val="EPRD_2014"/>
      <sheetName val="EPRD_2015"/>
      <sheetName val="prévisions_pole_PPP"/>
      <sheetName val="7_-_Liste"/>
      <sheetName val="liste_déroulante"/>
      <sheetName val="Na_pas_toucher"/>
      <sheetName val="Parametre_budget"/>
      <sheetName val="fiche_projet"/>
      <sheetName val="Budget"/>
      <sheetName val="Feuil4"/>
      <sheetName val="Parametre"/>
      <sheetName val="BDC Prestations AFD"/>
      <sheetName val="Suivi budgétaire"/>
      <sheetName val="Outils"/>
      <sheetName val="Fiche_d'identification_projet1"/>
      <sheetName val="Fiche_financière1"/>
      <sheetName val="TdeB_consolidé1"/>
      <sheetName val="EPRD_20141"/>
      <sheetName val="EPRD_20151"/>
      <sheetName val="prévisions_pole_PPP1"/>
      <sheetName val="7_-_Liste1"/>
      <sheetName val="Na_pas_toucher1"/>
      <sheetName val="liste_déroulante1"/>
      <sheetName val="Parametre_budget1"/>
      <sheetName val="fiche_projet1"/>
      <sheetName val="MATRICE"/>
      <sheetName val="données"/>
      <sheetName val="Worksheet 1 Project budget"/>
      <sheetName val="Data Settings"/>
      <sheetName val="Fiche_d'identification_projet2"/>
      <sheetName val="Fiche_financière2"/>
      <sheetName val="TdeB_consolidé2"/>
      <sheetName val="EPRD_20142"/>
      <sheetName val="EPRD_20152"/>
      <sheetName val="prévisions_pole_PPP2"/>
      <sheetName val="7_-_Liste2"/>
      <sheetName val="Na_pas_toucher2"/>
      <sheetName val="liste_déroulante2"/>
      <sheetName val="Parametre_budget2"/>
      <sheetName val="fiche_projet2"/>
      <sheetName val="BDC_Prestations_AFD"/>
      <sheetName val="Suivi_budgétaire"/>
      <sheetName val="Fiche_d'identification_projet3"/>
      <sheetName val="Fiche_financière3"/>
      <sheetName val="TdeB_consolidé3"/>
      <sheetName val="EPRD_20143"/>
      <sheetName val="EPRD_20153"/>
      <sheetName val="prévisions_pole_PPP3"/>
      <sheetName val="7_-_Liste3"/>
      <sheetName val="Na_pas_toucher3"/>
      <sheetName val="liste_déroulante3"/>
      <sheetName val="Parametre_budget3"/>
      <sheetName val="fiche_projet3"/>
      <sheetName val="BDC_Prestations_AFD1"/>
      <sheetName val="Suivi_budgétaire1"/>
      <sheetName val="Fiche_d'identification_projet5"/>
      <sheetName val="Fiche_financière5"/>
      <sheetName val="TdeB_consolidé5"/>
      <sheetName val="EPRD_20145"/>
      <sheetName val="EPRD_20155"/>
      <sheetName val="prévisions_pole_PPP5"/>
      <sheetName val="7_-_Liste5"/>
      <sheetName val="Na_pas_toucher5"/>
      <sheetName val="liste_déroulante5"/>
      <sheetName val="Parametre_budget5"/>
      <sheetName val="fiche_projet5"/>
      <sheetName val="BDC_Prestations_AFD3"/>
      <sheetName val="Suivi_budgétaire3"/>
      <sheetName val="Fiche_d'identification_projet4"/>
      <sheetName val="Fiche_financière4"/>
      <sheetName val="TdeB_consolidé4"/>
      <sheetName val="EPRD_20144"/>
      <sheetName val="EPRD_20154"/>
      <sheetName val="prévisions_pole_PPP4"/>
      <sheetName val="7_-_Liste4"/>
      <sheetName val="Na_pas_toucher4"/>
      <sheetName val="liste_déroulante4"/>
      <sheetName val="Parametre_budget4"/>
      <sheetName val="fiche_projet4"/>
      <sheetName val="BDC_Prestations_AFD2"/>
      <sheetName val="Suivi_budgétaire2"/>
      <sheetName val="Fiche_d'identification_projet6"/>
      <sheetName val="Fiche_financière6"/>
      <sheetName val="TdeB_consolidé6"/>
      <sheetName val="EPRD_20146"/>
      <sheetName val="EPRD_20156"/>
      <sheetName val="prévisions_pole_PPP6"/>
      <sheetName val="7_-_Liste6"/>
      <sheetName val="liste_déroulante6"/>
      <sheetName val="Na_pas_toucher6"/>
      <sheetName val="Parametre_budget6"/>
      <sheetName val="fiche_projet6"/>
      <sheetName val="Fiche_d'identification_projet12"/>
      <sheetName val="Fiche_financière12"/>
      <sheetName val="TdeB_consolidé12"/>
      <sheetName val="EPRD_201412"/>
      <sheetName val="EPRD_201512"/>
      <sheetName val="prévisions_pole_PPP12"/>
      <sheetName val="7_-_Liste12"/>
      <sheetName val="liste_déroulante12"/>
      <sheetName val="Na_pas_toucher12"/>
      <sheetName val="Parametre_budget12"/>
      <sheetName val="fiche_projet12"/>
      <sheetName val="BDC_Prestations_AFD9"/>
      <sheetName val="Suivi_budgétaire9"/>
      <sheetName val="Fiche_d'identification_projet7"/>
      <sheetName val="Fiche_financière7"/>
      <sheetName val="TdeB_consolidé7"/>
      <sheetName val="EPRD_20147"/>
      <sheetName val="EPRD_20157"/>
      <sheetName val="prévisions_pole_PPP7"/>
      <sheetName val="7_-_Liste7"/>
      <sheetName val="Na_pas_toucher7"/>
      <sheetName val="liste_déroulante7"/>
      <sheetName val="Parametre_budget7"/>
      <sheetName val="fiche_projet7"/>
      <sheetName val="BDC_Prestations_AFD4"/>
      <sheetName val="Suivi_budgétaire4"/>
      <sheetName val="Fiche_d'identification_projet8"/>
      <sheetName val="Fiche_financière8"/>
      <sheetName val="TdeB_consolidé8"/>
      <sheetName val="EPRD_20148"/>
      <sheetName val="EPRD_20158"/>
      <sheetName val="prévisions_pole_PPP8"/>
      <sheetName val="7_-_Liste8"/>
      <sheetName val="Na_pas_toucher8"/>
      <sheetName val="liste_déroulante8"/>
      <sheetName val="Parametre_budget8"/>
      <sheetName val="fiche_projet8"/>
      <sheetName val="BDC_Prestations_AFD5"/>
      <sheetName val="Suivi_budgétaire5"/>
      <sheetName val="Fiche_d'identification_projet9"/>
      <sheetName val="Fiche_financière9"/>
      <sheetName val="TdeB_consolidé9"/>
      <sheetName val="EPRD_20149"/>
      <sheetName val="EPRD_20159"/>
      <sheetName val="prévisions_pole_PPP9"/>
      <sheetName val="7_-_Liste9"/>
      <sheetName val="Na_pas_toucher9"/>
      <sheetName val="liste_déroulante9"/>
      <sheetName val="Parametre_budget9"/>
      <sheetName val="fiche_projet9"/>
      <sheetName val="BDC_Prestations_AFD6"/>
      <sheetName val="Suivi_budgétaire6"/>
      <sheetName val="Fiche_d'identification_projet10"/>
      <sheetName val="Fiche_financière10"/>
      <sheetName val="TdeB_consolidé10"/>
      <sheetName val="EPRD_201410"/>
      <sheetName val="EPRD_201510"/>
      <sheetName val="prévisions_pole_PPP10"/>
      <sheetName val="7_-_Liste10"/>
      <sheetName val="Na_pas_toucher10"/>
      <sheetName val="liste_déroulante10"/>
      <sheetName val="Parametre_budget10"/>
      <sheetName val="fiche_projet10"/>
      <sheetName val="BDC_Prestations_AFD7"/>
      <sheetName val="Suivi_budgétaire7"/>
      <sheetName val="Fiche_d'identification_projet11"/>
      <sheetName val="Fiche_financière11"/>
      <sheetName val="TdeB_consolidé11"/>
      <sheetName val="EPRD_201411"/>
      <sheetName val="EPRD_201511"/>
      <sheetName val="prévisions_pole_PPP11"/>
      <sheetName val="7_-_Liste11"/>
      <sheetName val="Na_pas_toucher11"/>
      <sheetName val="liste_déroulante11"/>
      <sheetName val="Parametre_budget11"/>
      <sheetName val="fiche_projet11"/>
      <sheetName val="BDC_Prestations_AFD8"/>
      <sheetName val="Suivi_budgétaire8"/>
      <sheetName val="Fiche_d'identification_projet13"/>
      <sheetName val="Fiche_financière13"/>
      <sheetName val="TdeB_consolidé13"/>
      <sheetName val="EPRD_201413"/>
      <sheetName val="EPRD_201513"/>
      <sheetName val="prévisions_pole_PPP13"/>
      <sheetName val="7_-_Liste13"/>
      <sheetName val="Na_pas_toucher13"/>
      <sheetName val="liste_déroulante13"/>
      <sheetName val="Parametre_budget13"/>
      <sheetName val="fiche_projet13"/>
      <sheetName val="BDC_Prestations_AFD10"/>
      <sheetName val="Suivi_budgétaire10"/>
      <sheetName val="Data_Settings"/>
      <sheetName val="MS siège"/>
      <sheetName val="Données à mettre à jour"/>
      <sheetName val="Fiche_d'identification_projet19"/>
      <sheetName val="Fiche_financière19"/>
      <sheetName val="TdeB_consolidé19"/>
      <sheetName val="EPRD_201419"/>
      <sheetName val="EPRD_201519"/>
      <sheetName val="prévisions_pole_PPP19"/>
      <sheetName val="7_-_Liste19"/>
      <sheetName val="liste_déroulante19"/>
      <sheetName val="Na_pas_toucher19"/>
      <sheetName val="Parametre_budget19"/>
      <sheetName val="fiche_projet19"/>
      <sheetName val="Suivi_budgétaire16"/>
      <sheetName val="BDC_Prestations_AFD16"/>
      <sheetName val="Data_Settings6"/>
      <sheetName val="Worksheet_1_Project_budget6"/>
      <sheetName val="Worksheet_1_Project_budget"/>
      <sheetName val="Fiche_d'identification_projet14"/>
      <sheetName val="Fiche_financière14"/>
      <sheetName val="TdeB_consolidé14"/>
      <sheetName val="EPRD_201414"/>
      <sheetName val="EPRD_201514"/>
      <sheetName val="prévisions_pole_PPP14"/>
      <sheetName val="7_-_Liste14"/>
      <sheetName val="liste_déroulante14"/>
      <sheetName val="Na_pas_toucher14"/>
      <sheetName val="Parametre_budget14"/>
      <sheetName val="fiche_projet14"/>
      <sheetName val="BDC_Prestations_AFD11"/>
      <sheetName val="Suivi_budgétaire11"/>
      <sheetName val="Data_Settings1"/>
      <sheetName val="Worksheet_1_Project_budget1"/>
      <sheetName val="Fiche_d'identification_projet15"/>
      <sheetName val="Fiche_financière15"/>
      <sheetName val="TdeB_consolidé15"/>
      <sheetName val="EPRD_201415"/>
      <sheetName val="EPRD_201515"/>
      <sheetName val="prévisions_pole_PPP15"/>
      <sheetName val="7_-_Liste15"/>
      <sheetName val="liste_déroulante15"/>
      <sheetName val="Na_pas_toucher15"/>
      <sheetName val="Parametre_budget15"/>
      <sheetName val="fiche_projet15"/>
      <sheetName val="Suivi_budgétaire12"/>
      <sheetName val="BDC_Prestations_AFD12"/>
      <sheetName val="Data_Settings2"/>
      <sheetName val="Worksheet_1_Project_budget2"/>
      <sheetName val="Fiche_d'identification_projet17"/>
      <sheetName val="Fiche_financière17"/>
      <sheetName val="TdeB_consolidé17"/>
      <sheetName val="EPRD_201417"/>
      <sheetName val="EPRD_201517"/>
      <sheetName val="prévisions_pole_PPP17"/>
      <sheetName val="7_-_Liste17"/>
      <sheetName val="Na_pas_toucher17"/>
      <sheetName val="liste_déroulante17"/>
      <sheetName val="Parametre_budget17"/>
      <sheetName val="fiche_projet17"/>
      <sheetName val="Suivi_budgétaire14"/>
      <sheetName val="BDC_Prestations_AFD14"/>
      <sheetName val="Data_Settings4"/>
      <sheetName val="Worksheet_1_Project_budget4"/>
      <sheetName val="Fiche_d'identification_projet16"/>
      <sheetName val="Fiche_financière16"/>
      <sheetName val="TdeB_consolidé16"/>
      <sheetName val="EPRD_201416"/>
      <sheetName val="EPRD_201516"/>
      <sheetName val="prévisions_pole_PPP16"/>
      <sheetName val="7_-_Liste16"/>
      <sheetName val="Na_pas_toucher16"/>
      <sheetName val="liste_déroulante16"/>
      <sheetName val="Parametre_budget16"/>
      <sheetName val="fiche_projet16"/>
      <sheetName val="Suivi_budgétaire13"/>
      <sheetName val="BDC_Prestations_AFD13"/>
      <sheetName val="Data_Settings3"/>
      <sheetName val="Worksheet_1_Project_budget3"/>
      <sheetName val="Fiche_d'identification_projet18"/>
      <sheetName val="Fiche_financière18"/>
      <sheetName val="TdeB_consolidé18"/>
      <sheetName val="EPRD_201418"/>
      <sheetName val="EPRD_201518"/>
      <sheetName val="prévisions_pole_PPP18"/>
      <sheetName val="7_-_Liste18"/>
      <sheetName val="Na_pas_toucher18"/>
      <sheetName val="liste_déroulante18"/>
      <sheetName val="Parametre_budget18"/>
      <sheetName val="fiche_projet18"/>
      <sheetName val="Suivi_budgétaire15"/>
      <sheetName val="BDC_Prestations_AFD15"/>
      <sheetName val="Data_Settings5"/>
      <sheetName val="Worksheet_1_Project_budget5"/>
      <sheetName val="Budget simplifié CPS"/>
      <sheetName val="Paramètres"/>
      <sheetName val="Reporting Bailleur"/>
      <sheetName val="ValueList_Helper"/>
      <sheetName val="DATA_TIERS"/>
      <sheetName val="Fiche_d'identification_projet20"/>
      <sheetName val="Fiche_financière20"/>
      <sheetName val="TdeB_consolidé20"/>
      <sheetName val="EPRD_201420"/>
      <sheetName val="EPRD_201520"/>
      <sheetName val="prévisions_pole_PPP20"/>
      <sheetName val="7_-_Liste20"/>
      <sheetName val="liste_déroulante20"/>
      <sheetName val="Na_pas_toucher20"/>
      <sheetName val="Parametre_budget20"/>
      <sheetName val="fiche_projet20"/>
      <sheetName val="BDC_Prestations_AFD17"/>
      <sheetName val="Suivi_budgétaire17"/>
      <sheetName val="Worksheet_1_Project_budget7"/>
      <sheetName val="Data_Settings7"/>
      <sheetName val="MS_siège"/>
      <sheetName val="Données_à_mettre_à_jour"/>
      <sheetName val="Budget_simplifié_CPS"/>
      <sheetName val="Reporting_Bailleur"/>
      <sheetName val="Budget simplifié DF"/>
      <sheetName val="Legend"/>
      <sheetName val="Payroll Calculator"/>
      <sheetName val="Payroll Input"/>
      <sheetName val="Fiche_d'identification_projet23"/>
      <sheetName val="Fiche_financière23"/>
      <sheetName val="TdeB_consolidé23"/>
      <sheetName val="EPRD_201423"/>
      <sheetName val="EPRD_201523"/>
      <sheetName val="prévisions_pole_PPP23"/>
      <sheetName val="7_-_Liste23"/>
      <sheetName val="liste_déroulante23"/>
      <sheetName val="Na_pas_toucher23"/>
      <sheetName val="Parametre_budget23"/>
      <sheetName val="fiche_projet23"/>
      <sheetName val="Suivi_budgétaire20"/>
      <sheetName val="BDC_Prestations_AFD20"/>
      <sheetName val="Data_Settings10"/>
      <sheetName val="Worksheet_1_Project_budget10"/>
      <sheetName val="Budget_simplifié_CPS3"/>
      <sheetName val="MS_siège3"/>
      <sheetName val="Données_à_mettre_à_jour3"/>
      <sheetName val="Reporting_Bailleur3"/>
      <sheetName val="Budget_simplifié_DF2"/>
      <sheetName val="Payroll_Calculator2"/>
      <sheetName val="Payroll_Input2"/>
      <sheetName val="Fiche_d'identification_projet22"/>
      <sheetName val="Fiche_financière22"/>
      <sheetName val="TdeB_consolidé22"/>
      <sheetName val="EPRD_201422"/>
      <sheetName val="EPRD_201522"/>
      <sheetName val="prévisions_pole_PPP22"/>
      <sheetName val="7_-_Liste22"/>
      <sheetName val="liste_déroulante22"/>
      <sheetName val="Na_pas_toucher22"/>
      <sheetName val="Parametre_budget22"/>
      <sheetName val="fiche_projet22"/>
      <sheetName val="Suivi_budgétaire19"/>
      <sheetName val="BDC_Prestations_AFD19"/>
      <sheetName val="Data_Settings9"/>
      <sheetName val="Worksheet_1_Project_budget9"/>
      <sheetName val="Budget_simplifié_CPS2"/>
      <sheetName val="MS_siège2"/>
      <sheetName val="Données_à_mettre_à_jour2"/>
      <sheetName val="Reporting_Bailleur2"/>
      <sheetName val="Budget_simplifié_DF1"/>
      <sheetName val="Payroll_Calculator1"/>
      <sheetName val="Payroll_Input1"/>
      <sheetName val="Fiche_d'identification_projet21"/>
      <sheetName val="Fiche_financière21"/>
      <sheetName val="TdeB_consolidé21"/>
      <sheetName val="EPRD_201421"/>
      <sheetName val="EPRD_201521"/>
      <sheetName val="prévisions_pole_PPP21"/>
      <sheetName val="7_-_Liste21"/>
      <sheetName val="liste_déroulante21"/>
      <sheetName val="Na_pas_toucher21"/>
      <sheetName val="Parametre_budget21"/>
      <sheetName val="fiche_projet21"/>
      <sheetName val="Suivi_budgétaire18"/>
      <sheetName val="BDC_Prestations_AFD18"/>
      <sheetName val="Data_Settings8"/>
      <sheetName val="Worksheet_1_Project_budget8"/>
      <sheetName val="Budget_simplifié_CPS1"/>
      <sheetName val="MS_siège1"/>
      <sheetName val="Données_à_mettre_à_jour1"/>
      <sheetName val="Reporting_Bailleur1"/>
      <sheetName val="Budget_simplifié_DF"/>
      <sheetName val="Payroll_Calculator"/>
      <sheetName val="Payroll_Input"/>
      <sheetName val="Fiche_d'identification_projet25"/>
      <sheetName val="Fiche_financière25"/>
      <sheetName val="TdeB_consolidé25"/>
      <sheetName val="EPRD_201425"/>
      <sheetName val="EPRD_201525"/>
      <sheetName val="prévisions_pole_PPP25"/>
      <sheetName val="7_-_Liste25"/>
      <sheetName val="liste_déroulante25"/>
      <sheetName val="Na_pas_toucher25"/>
      <sheetName val="Parametre_budget25"/>
      <sheetName val="fiche_projet25"/>
      <sheetName val="Suivi_budgétaire22"/>
      <sheetName val="BDC_Prestations_AFD22"/>
      <sheetName val="Data_Settings12"/>
      <sheetName val="Worksheet_1_Project_budget12"/>
      <sheetName val="Budget_simplifié_CPS5"/>
      <sheetName val="MS_siège5"/>
      <sheetName val="Données_à_mettre_à_jour5"/>
      <sheetName val="Reporting_Bailleur5"/>
      <sheetName val="Budget_simplifié_DF4"/>
      <sheetName val="Payroll_Calculator4"/>
      <sheetName val="Payroll_Input4"/>
      <sheetName val="Fiche_d'identification_projet24"/>
      <sheetName val="Fiche_financière24"/>
      <sheetName val="TdeB_consolidé24"/>
      <sheetName val="EPRD_201424"/>
      <sheetName val="EPRD_201524"/>
      <sheetName val="prévisions_pole_PPP24"/>
      <sheetName val="7_-_Liste24"/>
      <sheetName val="liste_déroulante24"/>
      <sheetName val="Na_pas_toucher24"/>
      <sheetName val="Parametre_budget24"/>
      <sheetName val="fiche_projet24"/>
      <sheetName val="Suivi_budgétaire21"/>
      <sheetName val="BDC_Prestations_AFD21"/>
      <sheetName val="Data_Settings11"/>
      <sheetName val="Worksheet_1_Project_budget11"/>
      <sheetName val="Budget_simplifié_CPS4"/>
      <sheetName val="MS_siège4"/>
      <sheetName val="Données_à_mettre_à_jour4"/>
      <sheetName val="Reporting_Bailleur4"/>
      <sheetName val="Budget_simplifié_DF3"/>
      <sheetName val="Payroll_Calculator3"/>
      <sheetName val="Payroll_Input3"/>
      <sheetName val="Fiche_d'identification_projet29"/>
      <sheetName val="Fiche_financière29"/>
      <sheetName val="TdeB_consolidé29"/>
      <sheetName val="EPRD_201429"/>
      <sheetName val="EPRD_201529"/>
      <sheetName val="prévisions_pole_PPP29"/>
      <sheetName val="7_-_Liste29"/>
      <sheetName val="liste_déroulante29"/>
      <sheetName val="Na_pas_toucher29"/>
      <sheetName val="Parametre_budget29"/>
      <sheetName val="fiche_projet29"/>
      <sheetName val="Suivi_budgétaire26"/>
      <sheetName val="BDC_Prestations_AFD26"/>
      <sheetName val="Data_Settings16"/>
      <sheetName val="Worksheet_1_Project_budget16"/>
      <sheetName val="Budget_simplifié_CPS9"/>
      <sheetName val="MS_siège9"/>
      <sheetName val="Données_à_mettre_à_jour9"/>
      <sheetName val="Reporting_Bailleur9"/>
      <sheetName val="Budget_simplifié_DF7"/>
      <sheetName val="Payroll_Calculator7"/>
      <sheetName val="Payroll_Input7"/>
      <sheetName val="Fiche_d'identification_projet26"/>
      <sheetName val="Fiche_financière26"/>
      <sheetName val="TdeB_consolidé26"/>
      <sheetName val="EPRD_201426"/>
      <sheetName val="EPRD_201526"/>
      <sheetName val="prévisions_pole_PPP26"/>
      <sheetName val="7_-_Liste26"/>
      <sheetName val="liste_déroulante26"/>
      <sheetName val="Na_pas_toucher26"/>
      <sheetName val="Parametre_budget26"/>
      <sheetName val="fiche_projet26"/>
      <sheetName val="Suivi_budgétaire23"/>
      <sheetName val="BDC_Prestations_AFD23"/>
      <sheetName val="Data_Settings13"/>
      <sheetName val="Worksheet_1_Project_budget13"/>
      <sheetName val="Budget_simplifié_CPS6"/>
      <sheetName val="MS_siège6"/>
      <sheetName val="Données_à_mettre_à_jour6"/>
      <sheetName val="Reporting_Bailleur6"/>
      <sheetName val="Budget_simplifié_DF5"/>
      <sheetName val="Payroll_Calculator5"/>
      <sheetName val="Payroll_Input5"/>
      <sheetName val="Fiche_d'identification_projet27"/>
      <sheetName val="Fiche_financière27"/>
      <sheetName val="TdeB_consolidé27"/>
      <sheetName val="EPRD_201427"/>
      <sheetName val="EPRD_201527"/>
      <sheetName val="prévisions_pole_PPP27"/>
      <sheetName val="7_-_Liste27"/>
      <sheetName val="liste_déroulante27"/>
      <sheetName val="Na_pas_toucher27"/>
      <sheetName val="Parametre_budget27"/>
      <sheetName val="fiche_projet27"/>
      <sheetName val="Suivi_budgétaire24"/>
      <sheetName val="BDC_Prestations_AFD24"/>
      <sheetName val="Data_Settings14"/>
      <sheetName val="Worksheet_1_Project_budget14"/>
      <sheetName val="Budget_simplifié_CPS7"/>
      <sheetName val="MS_siège7"/>
      <sheetName val="Données_à_mettre_à_jour7"/>
      <sheetName val="Reporting_Bailleur7"/>
      <sheetName val="Budget_simplifié_DF6"/>
      <sheetName val="Payroll_Calculator6"/>
      <sheetName val="Payroll_Input6"/>
      <sheetName val="Fiche_d'identification_projet28"/>
      <sheetName val="Fiche_financière28"/>
      <sheetName val="TdeB_consolidé28"/>
      <sheetName val="EPRD_201428"/>
      <sheetName val="EPRD_201528"/>
      <sheetName val="prévisions_pole_PPP28"/>
      <sheetName val="7_-_Liste28"/>
      <sheetName val="liste_déroulante28"/>
      <sheetName val="Na_pas_toucher28"/>
      <sheetName val="Parametre_budget28"/>
      <sheetName val="fiche_projet28"/>
      <sheetName val="BDC_Prestations_AFD25"/>
      <sheetName val="Suivi_budgétaire25"/>
      <sheetName val="Data_Settings15"/>
      <sheetName val="Worksheet_1_Project_budget15"/>
      <sheetName val="MS_siège8"/>
      <sheetName val="Données_à_mettre_à_jour8"/>
      <sheetName val="Budget_simplifié_CPS8"/>
      <sheetName val="Reporting_Bailleur8"/>
      <sheetName val="Fiche_d'identification_projet36"/>
      <sheetName val="Fiche_financière36"/>
      <sheetName val="TdeB_consolidé36"/>
      <sheetName val="EPRD_201436"/>
      <sheetName val="EPRD_201536"/>
      <sheetName val="prévisions_pole_PPP36"/>
      <sheetName val="7_-_Liste36"/>
      <sheetName val="liste_déroulante36"/>
      <sheetName val="Na_pas_toucher36"/>
      <sheetName val="Parametre_budget36"/>
      <sheetName val="fiche_projet36"/>
      <sheetName val="BDC_Prestations_AFD33"/>
      <sheetName val="Suivi_budgétaire33"/>
      <sheetName val="Worksheet_1_Project_budget23"/>
      <sheetName val="Data_Settings23"/>
      <sheetName val="MS_siège16"/>
      <sheetName val="Données_à_mettre_à_jour16"/>
      <sheetName val="Budget_simplifié_CPS16"/>
      <sheetName val="Reporting_Bailleur16"/>
      <sheetName val="Budget_simplifié_DF13"/>
      <sheetName val="Payroll_Calculator13"/>
      <sheetName val="Payroll_Input13"/>
      <sheetName val="Fiche_d'identification_projet30"/>
      <sheetName val="Fiche_financière30"/>
      <sheetName val="TdeB_consolidé30"/>
      <sheetName val="EPRD_201430"/>
      <sheetName val="EPRD_201530"/>
      <sheetName val="prévisions_pole_PPP30"/>
      <sheetName val="7_-_Liste30"/>
      <sheetName val="liste_déroulante30"/>
      <sheetName val="Na_pas_toucher30"/>
      <sheetName val="Parametre_budget30"/>
      <sheetName val="fiche_projet30"/>
      <sheetName val="BDC_Prestations_AFD27"/>
      <sheetName val="Suivi_budgétaire27"/>
      <sheetName val="Worksheet_1_Project_budget17"/>
      <sheetName val="Data_Settings17"/>
      <sheetName val="MS_siège10"/>
      <sheetName val="Données_à_mettre_à_jour10"/>
      <sheetName val="Budget_simplifié_CPS10"/>
      <sheetName val="Reporting_Bailleur10"/>
      <sheetName val="Budget_simplifié_DF8"/>
      <sheetName val="Payroll_Calculator8"/>
      <sheetName val="Payroll_Input8"/>
      <sheetName val="Fiche_d'identification_projet31"/>
      <sheetName val="Fiche_financière31"/>
      <sheetName val="TdeB_consolidé31"/>
      <sheetName val="EPRD_201431"/>
      <sheetName val="EPRD_201531"/>
      <sheetName val="prévisions_pole_PPP31"/>
      <sheetName val="7_-_Liste31"/>
      <sheetName val="liste_déroulante31"/>
      <sheetName val="Na_pas_toucher31"/>
      <sheetName val="Parametre_budget31"/>
      <sheetName val="fiche_projet31"/>
      <sheetName val="BDC_Prestations_AFD28"/>
      <sheetName val="Suivi_budgétaire28"/>
      <sheetName val="Worksheet_1_Project_budget18"/>
      <sheetName val="Data_Settings18"/>
      <sheetName val="MS_siège11"/>
      <sheetName val="Données_à_mettre_à_jour11"/>
      <sheetName val="Budget_simplifié_CPS11"/>
      <sheetName val="Reporting_Bailleur11"/>
      <sheetName val="Fiche_d'identification_projet32"/>
      <sheetName val="Fiche_financière32"/>
      <sheetName val="TdeB_consolidé32"/>
      <sheetName val="EPRD_201432"/>
      <sheetName val="EPRD_201532"/>
      <sheetName val="prévisions_pole_PPP32"/>
      <sheetName val="7_-_Liste32"/>
      <sheetName val="liste_déroulante32"/>
      <sheetName val="Na_pas_toucher32"/>
      <sheetName val="Parametre_budget32"/>
      <sheetName val="fiche_projet32"/>
      <sheetName val="BDC_Prestations_AFD29"/>
      <sheetName val="Suivi_budgétaire29"/>
      <sheetName val="Worksheet_1_Project_budget19"/>
      <sheetName val="Data_Settings19"/>
      <sheetName val="MS_siège12"/>
      <sheetName val="Données_à_mettre_à_jour12"/>
      <sheetName val="Budget_simplifié_CPS12"/>
      <sheetName val="Reporting_Bailleur12"/>
      <sheetName val="Budget_simplifié_DF9"/>
      <sheetName val="Payroll_Calculator9"/>
      <sheetName val="Payroll_Input9"/>
      <sheetName val="Fiche_d'identification_projet33"/>
      <sheetName val="Fiche_financière33"/>
      <sheetName val="TdeB_consolidé33"/>
      <sheetName val="EPRD_201433"/>
      <sheetName val="EPRD_201533"/>
      <sheetName val="prévisions_pole_PPP33"/>
      <sheetName val="7_-_Liste33"/>
      <sheetName val="liste_déroulante33"/>
      <sheetName val="Na_pas_toucher33"/>
      <sheetName val="Parametre_budget33"/>
      <sheetName val="fiche_projet33"/>
      <sheetName val="BDC_Prestations_AFD30"/>
      <sheetName val="Suivi_budgétaire30"/>
      <sheetName val="Worksheet_1_Project_budget20"/>
      <sheetName val="Data_Settings20"/>
      <sheetName val="MS_siège13"/>
      <sheetName val="Données_à_mettre_à_jour13"/>
      <sheetName val="Budget_simplifié_CPS13"/>
      <sheetName val="Reporting_Bailleur13"/>
      <sheetName val="Budget_simplifié_DF10"/>
      <sheetName val="Payroll_Calculator10"/>
      <sheetName val="Payroll_Input10"/>
      <sheetName val="Fiche_d'identification_projet34"/>
      <sheetName val="Fiche_financière34"/>
      <sheetName val="TdeB_consolidé34"/>
      <sheetName val="EPRD_201434"/>
      <sheetName val="EPRD_201534"/>
      <sheetName val="prévisions_pole_PPP34"/>
      <sheetName val="7_-_Liste34"/>
      <sheetName val="liste_déroulante34"/>
      <sheetName val="Na_pas_toucher34"/>
      <sheetName val="Parametre_budget34"/>
      <sheetName val="fiche_projet34"/>
      <sheetName val="BDC_Prestations_AFD31"/>
      <sheetName val="Suivi_budgétaire31"/>
      <sheetName val="Worksheet_1_Project_budget21"/>
      <sheetName val="Data_Settings21"/>
      <sheetName val="MS_siège14"/>
      <sheetName val="Données_à_mettre_à_jour14"/>
      <sheetName val="Budget_simplifié_CPS14"/>
      <sheetName val="Reporting_Bailleur14"/>
      <sheetName val="Budget_simplifié_DF11"/>
      <sheetName val="Payroll_Calculator11"/>
      <sheetName val="Payroll_Input11"/>
      <sheetName val="Fiche_d'identification_projet35"/>
      <sheetName val="Fiche_financière35"/>
      <sheetName val="TdeB_consolidé35"/>
      <sheetName val="EPRD_201435"/>
      <sheetName val="EPRD_201535"/>
      <sheetName val="prévisions_pole_PPP35"/>
      <sheetName val="7_-_Liste35"/>
      <sheetName val="liste_déroulante35"/>
      <sheetName val="Na_pas_toucher35"/>
      <sheetName val="Parametre_budget35"/>
      <sheetName val="fiche_projet35"/>
      <sheetName val="BDC_Prestations_AFD32"/>
      <sheetName val="Suivi_budgétaire32"/>
      <sheetName val="Worksheet_1_Project_budget22"/>
      <sheetName val="Data_Settings22"/>
      <sheetName val="MS_siège15"/>
      <sheetName val="Données_à_mettre_à_jour15"/>
      <sheetName val="Budget_simplifié_CPS15"/>
      <sheetName val="Reporting_Bailleur15"/>
      <sheetName val="Budget_simplifié_DF12"/>
      <sheetName val="Payroll_Calculator12"/>
      <sheetName val="Payroll_Input12"/>
      <sheetName val="Fiche_d'identification_projet37"/>
      <sheetName val="Fiche_financière37"/>
      <sheetName val="TdeB_consolidé37"/>
      <sheetName val="EPRD_201437"/>
      <sheetName val="EPRD_201537"/>
      <sheetName val="prévisions_pole_PPP37"/>
      <sheetName val="7_-_Liste37"/>
      <sheetName val="liste_déroulante37"/>
      <sheetName val="Na_pas_toucher37"/>
      <sheetName val="Parametre_budget37"/>
      <sheetName val="fiche_projet37"/>
      <sheetName val="Suivi_budgétaire34"/>
      <sheetName val="BDC_Prestations_AFD34"/>
      <sheetName val="Data_Settings24"/>
      <sheetName val="Worksheet_1_Project_budget24"/>
      <sheetName val="Budget_simplifié_CPS17"/>
      <sheetName val="MS_siège17"/>
      <sheetName val="Données_à_mettre_à_jour17"/>
      <sheetName val="Reporting_Bailleur17"/>
      <sheetName val="Budget_simplifié_DF14"/>
      <sheetName val="Payroll_Calculator14"/>
      <sheetName val="Payroll_Input14"/>
      <sheetName val="Fiche_d'identification_projet39"/>
      <sheetName val="Fiche_financière39"/>
      <sheetName val="TdeB_consolidé39"/>
      <sheetName val="EPRD_201439"/>
      <sheetName val="EPRD_201539"/>
      <sheetName val="prévisions_pole_PPP39"/>
      <sheetName val="7_-_Liste39"/>
      <sheetName val="liste_déroulante39"/>
      <sheetName val="Na_pas_toucher39"/>
      <sheetName val="Parametre_budget39"/>
      <sheetName val="fiche_projet39"/>
      <sheetName val="BDC_Prestations_AFD36"/>
      <sheetName val="Suivi_budgétaire36"/>
      <sheetName val="Worksheet_1_Project_budget26"/>
      <sheetName val="Data_Settings26"/>
      <sheetName val="MS_siège19"/>
      <sheetName val="Données_à_mettre_à_jour19"/>
      <sheetName val="Budget_simplifié_CPS19"/>
      <sheetName val="Reporting_Bailleur19"/>
      <sheetName val="Budget_simplifié_DF16"/>
      <sheetName val="Payroll_Calculator16"/>
      <sheetName val="Payroll_Input16"/>
      <sheetName val="Fiche_d'identification_projet38"/>
      <sheetName val="Fiche_financière38"/>
      <sheetName val="TdeB_consolidé38"/>
      <sheetName val="EPRD_201438"/>
      <sheetName val="EPRD_201538"/>
      <sheetName val="prévisions_pole_PPP38"/>
      <sheetName val="7_-_Liste38"/>
      <sheetName val="liste_déroulante38"/>
      <sheetName val="Na_pas_toucher38"/>
      <sheetName val="Parametre_budget38"/>
      <sheetName val="fiche_projet38"/>
      <sheetName val="BDC_Prestations_AFD35"/>
      <sheetName val="Suivi_budgétaire35"/>
      <sheetName val="Worksheet_1_Project_budget25"/>
      <sheetName val="Data_Settings25"/>
      <sheetName val="MS_siège18"/>
      <sheetName val="Données_à_mettre_à_jour18"/>
      <sheetName val="Budget_simplifié_CPS18"/>
      <sheetName val="Reporting_Bailleur18"/>
      <sheetName val="Budget_simplifié_DF15"/>
      <sheetName val="Payroll_Calculator15"/>
      <sheetName val="Payroll_Input15"/>
      <sheetName val="Fiche_d'identification_projet40"/>
      <sheetName val="Fiche_financière40"/>
      <sheetName val="TdeB_consolidé40"/>
      <sheetName val="EPRD_201440"/>
      <sheetName val="EPRD_201540"/>
      <sheetName val="prévisions_pole_PPP40"/>
      <sheetName val="7_-_Liste40"/>
      <sheetName val="liste_déroulante40"/>
      <sheetName val="Na_pas_toucher40"/>
      <sheetName val="Parametre_budget40"/>
      <sheetName val="fiche_projet40"/>
      <sheetName val="BDC_Prestations_AFD37"/>
      <sheetName val="Suivi_budgétaire37"/>
      <sheetName val="Worksheet_1_Project_budget27"/>
      <sheetName val="Data_Settings27"/>
      <sheetName val="MS_siège20"/>
      <sheetName val="Données_à_mettre_à_jour20"/>
      <sheetName val="Budget_simplifié_CPS20"/>
      <sheetName val="Reporting_Bailleur20"/>
      <sheetName val="Budget_simplifié_DF17"/>
      <sheetName val="Payroll_Calculator17"/>
      <sheetName val="Payroll_Input17"/>
      <sheetName val="Fiche_d'identification_projet41"/>
      <sheetName val="Fiche_financière41"/>
      <sheetName val="TdeB_consolidé41"/>
      <sheetName val="EPRD_201441"/>
      <sheetName val="EPRD_201541"/>
      <sheetName val="prévisions_pole_PPP41"/>
      <sheetName val="7_-_Liste41"/>
      <sheetName val="liste_déroulante41"/>
      <sheetName val="Na_pas_toucher41"/>
      <sheetName val="Parametre_budget41"/>
      <sheetName val="fiche_projet41"/>
      <sheetName val="BDC_Prestations_AFD38"/>
      <sheetName val="Suivi_budgétaire38"/>
      <sheetName val="Worksheet_1_Project_budget28"/>
      <sheetName val="Data_Settings28"/>
      <sheetName val="MS_siège21"/>
      <sheetName val="Données_à_mettre_à_jour21"/>
      <sheetName val="Budget_simplifié_CPS21"/>
      <sheetName val="Reporting_Bailleur21"/>
      <sheetName val="Budget_simplifié_DF18"/>
      <sheetName val="Payroll_Calculator18"/>
      <sheetName val="Payroll_Input18"/>
      <sheetName val="Fiche_d'identification_projet42"/>
      <sheetName val="Fiche_financière42"/>
      <sheetName val="TdeB_consolidé42"/>
      <sheetName val="EPRD_201442"/>
      <sheetName val="EPRD_201542"/>
      <sheetName val="prévisions_pole_PPP42"/>
      <sheetName val="7_-_Liste42"/>
      <sheetName val="liste_déroulante42"/>
      <sheetName val="Na_pas_toucher42"/>
      <sheetName val="Parametre_budget42"/>
      <sheetName val="fiche_projet42"/>
      <sheetName val="BDC_Prestations_AFD39"/>
      <sheetName val="Suivi_budgétaire39"/>
      <sheetName val="Worksheet_1_Project_budget29"/>
      <sheetName val="Data_Settings29"/>
      <sheetName val="MS_siège22"/>
      <sheetName val="Données_à_mettre_à_jour22"/>
      <sheetName val="Budget_simplifié_CPS22"/>
      <sheetName val="Reporting_Bailleur22"/>
      <sheetName val="Budget_simplifié_DF19"/>
      <sheetName val="Payroll_Calculator19"/>
      <sheetName val="Payroll_Input19"/>
      <sheetName val="Fiche_d'identification_projet51"/>
      <sheetName val="Fiche_financière51"/>
      <sheetName val="TdeB_consolidé51"/>
      <sheetName val="EPRD_201451"/>
      <sheetName val="EPRD_201551"/>
      <sheetName val="prévisions_pole_PPP51"/>
      <sheetName val="7_-_Liste51"/>
      <sheetName val="liste_déroulante51"/>
      <sheetName val="Na_pas_toucher51"/>
      <sheetName val="Parametre_budget51"/>
      <sheetName val="fiche_projet51"/>
      <sheetName val="BDC_Prestations_AFD48"/>
      <sheetName val="Suivi_budgétaire48"/>
      <sheetName val="Worksheet_1_Project_budget38"/>
      <sheetName val="Data_Settings38"/>
      <sheetName val="MS_siège31"/>
      <sheetName val="Données_à_mettre_à_jour31"/>
      <sheetName val="Budget_simplifié_CPS31"/>
      <sheetName val="Reporting_Bailleur31"/>
      <sheetName val="Budget_simplifié_DF27"/>
      <sheetName val="Payroll_Calculator27"/>
      <sheetName val="Payroll_Input27"/>
      <sheetName val="Fiche_d'identification_projet43"/>
      <sheetName val="Fiche_financière43"/>
      <sheetName val="TdeB_consolidé43"/>
      <sheetName val="EPRD_201443"/>
      <sheetName val="EPRD_201543"/>
      <sheetName val="prévisions_pole_PPP43"/>
      <sheetName val="7_-_Liste43"/>
      <sheetName val="liste_déroulante43"/>
      <sheetName val="Na_pas_toucher43"/>
      <sheetName val="Parametre_budget43"/>
      <sheetName val="fiche_projet43"/>
      <sheetName val="BDC_Prestations_AFD40"/>
      <sheetName val="Suivi_budgétaire40"/>
      <sheetName val="Worksheet_1_Project_budget30"/>
      <sheetName val="Data_Settings30"/>
      <sheetName val="MS_siège23"/>
      <sheetName val="Données_à_mettre_à_jour23"/>
      <sheetName val="Budget_simplifié_CPS23"/>
      <sheetName val="Reporting_Bailleur23"/>
      <sheetName val="Budget_simplifié_DF20"/>
      <sheetName val="Payroll_Calculator20"/>
      <sheetName val="Payroll_Input20"/>
      <sheetName val="Fiche_d'identification_projet49"/>
      <sheetName val="Fiche_financière49"/>
      <sheetName val="TdeB_consolidé49"/>
      <sheetName val="EPRD_201449"/>
      <sheetName val="EPRD_201549"/>
      <sheetName val="prévisions_pole_PPP49"/>
      <sheetName val="7_-_Liste49"/>
      <sheetName val="liste_déroulante49"/>
      <sheetName val="Na_pas_toucher49"/>
      <sheetName val="Parametre_budget49"/>
      <sheetName val="fiche_projet49"/>
      <sheetName val="BDC_Prestations_AFD46"/>
      <sheetName val="Suivi_budgétaire46"/>
      <sheetName val="Worksheet_1_Project_budget36"/>
      <sheetName val="Data_Settings36"/>
      <sheetName val="MS_siège29"/>
      <sheetName val="Données_à_mettre_à_jour29"/>
      <sheetName val="Budget_simplifié_CPS29"/>
      <sheetName val="Reporting_Bailleur29"/>
      <sheetName val="Budget_simplifié_DF25"/>
      <sheetName val="Payroll_Calculator25"/>
      <sheetName val="Payroll_Input25"/>
      <sheetName val="Fiche_d'identification_projet44"/>
      <sheetName val="Fiche_financière44"/>
      <sheetName val="TdeB_consolidé44"/>
      <sheetName val="EPRD_201444"/>
      <sheetName val="EPRD_201544"/>
      <sheetName val="prévisions_pole_PPP44"/>
      <sheetName val="7_-_Liste44"/>
      <sheetName val="liste_déroulante44"/>
      <sheetName val="Na_pas_toucher44"/>
      <sheetName val="Parametre_budget44"/>
      <sheetName val="fiche_projet44"/>
      <sheetName val="BDC_Prestations_AFD41"/>
      <sheetName val="Suivi_budgétaire41"/>
      <sheetName val="Worksheet_1_Project_budget31"/>
      <sheetName val="Data_Settings31"/>
      <sheetName val="MS_siège24"/>
      <sheetName val="Données_à_mettre_à_jour24"/>
      <sheetName val="Budget_simplifié_CPS24"/>
      <sheetName val="Reporting_Bailleur24"/>
      <sheetName val="Budget_simplifié_DF21"/>
      <sheetName val="Payroll_Calculator21"/>
      <sheetName val="Payroll_Input21"/>
      <sheetName val="Fiche_d'identification_projet45"/>
      <sheetName val="Fiche_financière45"/>
      <sheetName val="TdeB_consolidé45"/>
      <sheetName val="EPRD_201445"/>
      <sheetName val="EPRD_201545"/>
      <sheetName val="prévisions_pole_PPP45"/>
      <sheetName val="7_-_Liste45"/>
      <sheetName val="liste_déroulante45"/>
      <sheetName val="Na_pas_toucher45"/>
      <sheetName val="Parametre_budget45"/>
      <sheetName val="fiche_projet45"/>
      <sheetName val="BDC_Prestations_AFD42"/>
      <sheetName val="Suivi_budgétaire42"/>
      <sheetName val="Worksheet_1_Project_budget32"/>
      <sheetName val="Data_Settings32"/>
      <sheetName val="MS_siège25"/>
      <sheetName val="Données_à_mettre_à_jour25"/>
      <sheetName val="Budget_simplifié_CPS25"/>
      <sheetName val="Reporting_Bailleur25"/>
      <sheetName val="Budget_simplifié_DF22"/>
      <sheetName val="Payroll_Calculator22"/>
      <sheetName val="Payroll_Input22"/>
      <sheetName val="Fiche_d'identification_projet46"/>
      <sheetName val="Fiche_financière46"/>
      <sheetName val="TdeB_consolidé46"/>
      <sheetName val="EPRD_201446"/>
      <sheetName val="EPRD_201546"/>
      <sheetName val="prévisions_pole_PPP46"/>
      <sheetName val="7_-_Liste46"/>
      <sheetName val="liste_déroulante46"/>
      <sheetName val="Na_pas_toucher46"/>
      <sheetName val="Parametre_budget46"/>
      <sheetName val="fiche_projet46"/>
      <sheetName val="BDC_Prestations_AFD43"/>
      <sheetName val="Suivi_budgétaire43"/>
      <sheetName val="Worksheet_1_Project_budget33"/>
      <sheetName val="Data_Settings33"/>
      <sheetName val="MS_siège26"/>
      <sheetName val="Données_à_mettre_à_jour26"/>
      <sheetName val="Budget_simplifié_CPS26"/>
      <sheetName val="Reporting_Bailleur26"/>
      <sheetName val="Budget_simplifié_DF23"/>
      <sheetName val="Payroll_Calculator23"/>
      <sheetName val="Payroll_Input23"/>
      <sheetName val="Fiche_d'identification_projet47"/>
      <sheetName val="Fiche_financière47"/>
      <sheetName val="TdeB_consolidé47"/>
      <sheetName val="EPRD_201447"/>
      <sheetName val="EPRD_201547"/>
      <sheetName val="prévisions_pole_PPP47"/>
      <sheetName val="7_-_Liste47"/>
      <sheetName val="liste_déroulante47"/>
      <sheetName val="Na_pas_toucher47"/>
      <sheetName val="Parametre_budget47"/>
      <sheetName val="fiche_projet47"/>
      <sheetName val="Suivi_budgétaire44"/>
      <sheetName val="BDC_Prestations_AFD44"/>
      <sheetName val="Data_Settings34"/>
      <sheetName val="Worksheet_1_Project_budget34"/>
      <sheetName val="Budget_simplifié_CPS27"/>
      <sheetName val="MS_siège27"/>
      <sheetName val="Données_à_mettre_à_jour27"/>
      <sheetName val="Reporting_Bailleur27"/>
      <sheetName val="Fiche_d'identification_projet48"/>
      <sheetName val="Fiche_financière48"/>
      <sheetName val="TdeB_consolidé48"/>
      <sheetName val="EPRD_201448"/>
      <sheetName val="EPRD_201548"/>
      <sheetName val="prévisions_pole_PPP48"/>
      <sheetName val="7_-_Liste48"/>
      <sheetName val="liste_déroulante48"/>
      <sheetName val="Na_pas_toucher48"/>
      <sheetName val="Parametre_budget48"/>
      <sheetName val="fiche_projet48"/>
      <sheetName val="BDC_Prestations_AFD45"/>
      <sheetName val="Suivi_budgétaire45"/>
      <sheetName val="Worksheet_1_Project_budget35"/>
      <sheetName val="Data_Settings35"/>
      <sheetName val="MS_siège28"/>
      <sheetName val="Données_à_mettre_à_jour28"/>
      <sheetName val="Budget_simplifié_CPS28"/>
      <sheetName val="Reporting_Bailleur28"/>
      <sheetName val="Budget_simplifié_DF24"/>
      <sheetName val="Payroll_Calculator24"/>
      <sheetName val="Payroll_Input24"/>
      <sheetName val="Fiche_d'identification_projet50"/>
      <sheetName val="Fiche_financière50"/>
      <sheetName val="TdeB_consolidé50"/>
      <sheetName val="EPRD_201450"/>
      <sheetName val="EPRD_201550"/>
      <sheetName val="prévisions_pole_PPP50"/>
      <sheetName val="7_-_Liste50"/>
      <sheetName val="liste_déroulante50"/>
      <sheetName val="Na_pas_toucher50"/>
      <sheetName val="Parametre_budget50"/>
      <sheetName val="fiche_projet50"/>
      <sheetName val="BDC_Prestations_AFD47"/>
      <sheetName val="Suivi_budgétaire47"/>
      <sheetName val="Worksheet_1_Project_budget37"/>
      <sheetName val="Data_Settings37"/>
      <sheetName val="MS_siège30"/>
      <sheetName val="Données_à_mettre_à_jour30"/>
      <sheetName val="Budget_simplifié_CPS30"/>
      <sheetName val="Reporting_Bailleur30"/>
      <sheetName val="Budget_simplifié_DF26"/>
      <sheetName val="Payroll_Calculator26"/>
      <sheetName val="Payroll_Input26"/>
      <sheetName val="Fiche_d'identification_projet53"/>
      <sheetName val="Fiche_financière53"/>
      <sheetName val="TdeB_consolidé53"/>
      <sheetName val="EPRD_201453"/>
      <sheetName val="EPRD_201553"/>
      <sheetName val="prévisions_pole_PPP53"/>
      <sheetName val="7_-_Liste53"/>
      <sheetName val="liste_déroulante53"/>
      <sheetName val="Na_pas_toucher53"/>
      <sheetName val="Parametre_budget53"/>
      <sheetName val="fiche_projet53"/>
      <sheetName val="BDC_Prestations_AFD50"/>
      <sheetName val="Suivi_budgétaire50"/>
      <sheetName val="Worksheet_1_Project_budget40"/>
      <sheetName val="Data_Settings40"/>
      <sheetName val="MS_siège33"/>
      <sheetName val="Données_à_mettre_à_jour33"/>
      <sheetName val="Budget_simplifié_CPS33"/>
      <sheetName val="Reporting_Bailleur33"/>
      <sheetName val="Budget_simplifié_DF29"/>
      <sheetName val="Payroll_Calculator29"/>
      <sheetName val="Payroll_Input29"/>
      <sheetName val="Fiche_d'identification_projet52"/>
      <sheetName val="Fiche_financière52"/>
      <sheetName val="TdeB_consolidé52"/>
      <sheetName val="EPRD_201452"/>
      <sheetName val="EPRD_201552"/>
      <sheetName val="prévisions_pole_PPP52"/>
      <sheetName val="7_-_Liste52"/>
      <sheetName val="liste_déroulante52"/>
      <sheetName val="Na_pas_toucher52"/>
      <sheetName val="Parametre_budget52"/>
      <sheetName val="fiche_projet52"/>
      <sheetName val="BDC_Prestations_AFD49"/>
      <sheetName val="Suivi_budgétaire49"/>
      <sheetName val="Worksheet_1_Project_budget39"/>
      <sheetName val="Data_Settings39"/>
      <sheetName val="MS_siège32"/>
      <sheetName val="Données_à_mettre_à_jour32"/>
      <sheetName val="Budget_simplifié_CPS32"/>
      <sheetName val="Reporting_Bailleur32"/>
      <sheetName val="Budget_simplifié_DF28"/>
      <sheetName val="Payroll_Calculator28"/>
      <sheetName val="Payroll_Input28"/>
      <sheetName val="Fiche_d'identification_projet55"/>
      <sheetName val="Fiche_financière55"/>
      <sheetName val="TdeB_consolidé55"/>
      <sheetName val="EPRD_201455"/>
      <sheetName val="EPRD_201555"/>
      <sheetName val="prévisions_pole_PPP55"/>
      <sheetName val="7_-_Liste55"/>
      <sheetName val="liste_déroulante55"/>
      <sheetName val="Na_pas_toucher55"/>
      <sheetName val="Parametre_budget55"/>
      <sheetName val="fiche_projet55"/>
      <sheetName val="BDC_Prestations_AFD52"/>
      <sheetName val="Suivi_budgétaire52"/>
      <sheetName val="Worksheet_1_Project_budget42"/>
      <sheetName val="Data_Settings42"/>
      <sheetName val="MS_siège35"/>
      <sheetName val="Données_à_mettre_à_jour35"/>
      <sheetName val="Budget_simplifié_CPS35"/>
      <sheetName val="Reporting_Bailleur35"/>
      <sheetName val="Budget_simplifié_DF31"/>
      <sheetName val="Payroll_Calculator31"/>
      <sheetName val="Payroll_Input31"/>
      <sheetName val="Fiche_d'identification_projet54"/>
      <sheetName val="Fiche_financière54"/>
      <sheetName val="TdeB_consolidé54"/>
      <sheetName val="EPRD_201454"/>
      <sheetName val="EPRD_201554"/>
      <sheetName val="prévisions_pole_PPP54"/>
      <sheetName val="7_-_Liste54"/>
      <sheetName val="liste_déroulante54"/>
      <sheetName val="Na_pas_toucher54"/>
      <sheetName val="Parametre_budget54"/>
      <sheetName val="fiche_projet54"/>
      <sheetName val="BDC_Prestations_AFD51"/>
      <sheetName val="Suivi_budgétaire51"/>
      <sheetName val="Worksheet_1_Project_budget41"/>
      <sheetName val="Data_Settings41"/>
      <sheetName val="MS_siège34"/>
      <sheetName val="Données_à_mettre_à_jour34"/>
      <sheetName val="Budget_simplifié_CPS34"/>
      <sheetName val="Reporting_Bailleur34"/>
      <sheetName val="Budget_simplifié_DF30"/>
      <sheetName val="Payroll_Calculator30"/>
      <sheetName val="Payroll_Input30"/>
      <sheetName val="Fiche_d'identification_projet56"/>
      <sheetName val="Fiche_financière56"/>
      <sheetName val="TdeB_consolidé56"/>
      <sheetName val="EPRD_201456"/>
      <sheetName val="EPRD_201556"/>
      <sheetName val="prévisions_pole_PPP56"/>
      <sheetName val="7_-_Liste56"/>
      <sheetName val="liste_déroulante56"/>
      <sheetName val="Na_pas_toucher56"/>
      <sheetName val="Parametre_budget56"/>
      <sheetName val="fiche_projet56"/>
      <sheetName val="BDC_Prestations_AFD53"/>
      <sheetName val="Suivi_budgétaire53"/>
      <sheetName val="Worksheet_1_Project_budget43"/>
      <sheetName val="Data_Settings43"/>
      <sheetName val="MS_siège36"/>
      <sheetName val="Données_à_mettre_à_jour36"/>
      <sheetName val="Budget_simplifié_CPS36"/>
      <sheetName val="Reporting_Bailleur36"/>
      <sheetName val="Budget_simplifié_DF32"/>
      <sheetName val="Payroll_Calculator32"/>
      <sheetName val="Payroll_Input32"/>
    </sheetNames>
    <sheetDataSet>
      <sheetData sheetId="0" refreshError="1"/>
      <sheetData sheetId="1">
        <row r="3">
          <cell r="D3">
            <v>650</v>
          </cell>
          <cell r="E3">
            <v>210</v>
          </cell>
          <cell r="F3">
            <v>1800</v>
          </cell>
        </row>
        <row r="4">
          <cell r="D4">
            <v>300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3">
          <cell r="D3">
            <v>650</v>
          </cell>
        </row>
      </sheetData>
      <sheetData sheetId="23"/>
      <sheetData sheetId="24"/>
      <sheetData sheetId="25">
        <row r="3">
          <cell r="D3">
            <v>650</v>
          </cell>
        </row>
      </sheetData>
      <sheetData sheetId="26"/>
      <sheetData sheetId="27"/>
      <sheetData sheetId="28"/>
      <sheetData sheetId="29">
        <row r="3">
          <cell r="D3">
            <v>650</v>
          </cell>
        </row>
      </sheetData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D3">
            <v>650</v>
          </cell>
        </row>
      </sheetData>
      <sheetData sheetId="39">
        <row r="3">
          <cell r="D3">
            <v>650</v>
          </cell>
        </row>
      </sheetData>
      <sheetData sheetId="40">
        <row r="3">
          <cell r="D3">
            <v>650</v>
          </cell>
        </row>
      </sheetData>
      <sheetData sheetId="41">
        <row r="3">
          <cell r="D3">
            <v>650</v>
          </cell>
        </row>
      </sheetData>
      <sheetData sheetId="42">
        <row r="3">
          <cell r="D3">
            <v>650</v>
          </cell>
        </row>
      </sheetData>
      <sheetData sheetId="43">
        <row r="3">
          <cell r="D3">
            <v>650</v>
          </cell>
        </row>
      </sheetData>
      <sheetData sheetId="44">
        <row r="3">
          <cell r="D3">
            <v>650</v>
          </cell>
        </row>
      </sheetData>
      <sheetData sheetId="45">
        <row r="3">
          <cell r="D3">
            <v>650</v>
          </cell>
        </row>
      </sheetData>
      <sheetData sheetId="46">
        <row r="3">
          <cell r="D3">
            <v>650</v>
          </cell>
        </row>
      </sheetData>
      <sheetData sheetId="47">
        <row r="3">
          <cell r="D3">
            <v>650</v>
          </cell>
        </row>
      </sheetData>
      <sheetData sheetId="48">
        <row r="3">
          <cell r="D3">
            <v>650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>
        <row r="3">
          <cell r="D3">
            <v>650</v>
          </cell>
        </row>
      </sheetData>
      <sheetData sheetId="54">
        <row r="3">
          <cell r="D3">
            <v>650</v>
          </cell>
        </row>
      </sheetData>
      <sheetData sheetId="55">
        <row r="3">
          <cell r="D3">
            <v>650</v>
          </cell>
        </row>
      </sheetData>
      <sheetData sheetId="56">
        <row r="3">
          <cell r="D3">
            <v>650</v>
          </cell>
        </row>
      </sheetData>
      <sheetData sheetId="57">
        <row r="3">
          <cell r="D3">
            <v>650</v>
          </cell>
        </row>
      </sheetData>
      <sheetData sheetId="58">
        <row r="3">
          <cell r="D3">
            <v>650</v>
          </cell>
        </row>
      </sheetData>
      <sheetData sheetId="59">
        <row r="3">
          <cell r="D3">
            <v>650</v>
          </cell>
        </row>
      </sheetData>
      <sheetData sheetId="60">
        <row r="3">
          <cell r="D3">
            <v>650</v>
          </cell>
        </row>
      </sheetData>
      <sheetData sheetId="61">
        <row r="3">
          <cell r="D3">
            <v>650</v>
          </cell>
        </row>
      </sheetData>
      <sheetData sheetId="62">
        <row r="3">
          <cell r="D3">
            <v>650</v>
          </cell>
        </row>
      </sheetData>
      <sheetData sheetId="63">
        <row r="3">
          <cell r="D3">
            <v>650</v>
          </cell>
        </row>
      </sheetData>
      <sheetData sheetId="64">
        <row r="3">
          <cell r="D3">
            <v>650</v>
          </cell>
        </row>
      </sheetData>
      <sheetData sheetId="65">
        <row r="3">
          <cell r="D3">
            <v>650</v>
          </cell>
        </row>
      </sheetData>
      <sheetData sheetId="66">
        <row r="3">
          <cell r="D3">
            <v>650</v>
          </cell>
        </row>
      </sheetData>
      <sheetData sheetId="67">
        <row r="3">
          <cell r="D3">
            <v>650</v>
          </cell>
        </row>
      </sheetData>
      <sheetData sheetId="68">
        <row r="3">
          <cell r="D3">
            <v>650</v>
          </cell>
        </row>
      </sheetData>
      <sheetData sheetId="69">
        <row r="3">
          <cell r="D3">
            <v>650</v>
          </cell>
        </row>
      </sheetData>
      <sheetData sheetId="70">
        <row r="3">
          <cell r="D3">
            <v>650</v>
          </cell>
        </row>
      </sheetData>
      <sheetData sheetId="71">
        <row r="3">
          <cell r="D3">
            <v>650</v>
          </cell>
        </row>
      </sheetData>
      <sheetData sheetId="72">
        <row r="3">
          <cell r="D3">
            <v>650</v>
          </cell>
        </row>
      </sheetData>
      <sheetData sheetId="73">
        <row r="3">
          <cell r="D3">
            <v>650</v>
          </cell>
        </row>
      </sheetData>
      <sheetData sheetId="74">
        <row r="3">
          <cell r="D3">
            <v>650</v>
          </cell>
        </row>
      </sheetData>
      <sheetData sheetId="75">
        <row r="3">
          <cell r="D3">
            <v>650</v>
          </cell>
        </row>
      </sheetData>
      <sheetData sheetId="76"/>
      <sheetData sheetId="77">
        <row r="3">
          <cell r="D3">
            <v>650</v>
          </cell>
        </row>
      </sheetData>
      <sheetData sheetId="78"/>
      <sheetData sheetId="79">
        <row r="3">
          <cell r="D3">
            <v>650</v>
          </cell>
        </row>
      </sheetData>
      <sheetData sheetId="80">
        <row r="3">
          <cell r="D3">
            <v>650</v>
          </cell>
        </row>
      </sheetData>
      <sheetData sheetId="81">
        <row r="3">
          <cell r="D3">
            <v>650</v>
          </cell>
        </row>
      </sheetData>
      <sheetData sheetId="82">
        <row r="3">
          <cell r="D3">
            <v>650</v>
          </cell>
        </row>
      </sheetData>
      <sheetData sheetId="83">
        <row r="3">
          <cell r="D3">
            <v>650</v>
          </cell>
        </row>
      </sheetData>
      <sheetData sheetId="84">
        <row r="3">
          <cell r="D3">
            <v>650</v>
          </cell>
        </row>
      </sheetData>
      <sheetData sheetId="85">
        <row r="3">
          <cell r="D3">
            <v>650</v>
          </cell>
        </row>
      </sheetData>
      <sheetData sheetId="86">
        <row r="3">
          <cell r="D3">
            <v>650</v>
          </cell>
        </row>
      </sheetData>
      <sheetData sheetId="87"/>
      <sheetData sheetId="88"/>
      <sheetData sheetId="89"/>
      <sheetData sheetId="90">
        <row r="3">
          <cell r="D3">
            <v>650</v>
          </cell>
        </row>
      </sheetData>
      <sheetData sheetId="91">
        <row r="3">
          <cell r="D3">
            <v>650</v>
          </cell>
        </row>
      </sheetData>
      <sheetData sheetId="92">
        <row r="3">
          <cell r="D3">
            <v>650</v>
          </cell>
        </row>
      </sheetData>
      <sheetData sheetId="93">
        <row r="3">
          <cell r="D3">
            <v>650</v>
          </cell>
        </row>
      </sheetData>
      <sheetData sheetId="94">
        <row r="3">
          <cell r="D3">
            <v>650</v>
          </cell>
        </row>
      </sheetData>
      <sheetData sheetId="95">
        <row r="3">
          <cell r="D3">
            <v>650</v>
          </cell>
        </row>
      </sheetData>
      <sheetData sheetId="96">
        <row r="3">
          <cell r="D3">
            <v>650</v>
          </cell>
        </row>
      </sheetData>
      <sheetData sheetId="97">
        <row r="3">
          <cell r="D3">
            <v>650</v>
          </cell>
        </row>
      </sheetData>
      <sheetData sheetId="98">
        <row r="3">
          <cell r="D3">
            <v>650</v>
          </cell>
        </row>
      </sheetData>
      <sheetData sheetId="99">
        <row r="3">
          <cell r="D3">
            <v>650</v>
          </cell>
        </row>
      </sheetData>
      <sheetData sheetId="100"/>
      <sheetData sheetId="101"/>
      <sheetData sheetId="102"/>
      <sheetData sheetId="103">
        <row r="3">
          <cell r="D3">
            <v>650</v>
          </cell>
        </row>
      </sheetData>
      <sheetData sheetId="104">
        <row r="3">
          <cell r="D3">
            <v>650</v>
          </cell>
        </row>
      </sheetData>
      <sheetData sheetId="105">
        <row r="3">
          <cell r="D3">
            <v>650</v>
          </cell>
        </row>
      </sheetData>
      <sheetData sheetId="106">
        <row r="3">
          <cell r="D3">
            <v>650</v>
          </cell>
        </row>
      </sheetData>
      <sheetData sheetId="107">
        <row r="3">
          <cell r="D3">
            <v>650</v>
          </cell>
        </row>
      </sheetData>
      <sheetData sheetId="108">
        <row r="3">
          <cell r="D3">
            <v>650</v>
          </cell>
        </row>
      </sheetData>
      <sheetData sheetId="109">
        <row r="3">
          <cell r="D3">
            <v>650</v>
          </cell>
        </row>
      </sheetData>
      <sheetData sheetId="110">
        <row r="3">
          <cell r="D3">
            <v>650</v>
          </cell>
        </row>
      </sheetData>
      <sheetData sheetId="111">
        <row r="3">
          <cell r="D3">
            <v>650</v>
          </cell>
        </row>
      </sheetData>
      <sheetData sheetId="112"/>
      <sheetData sheetId="113"/>
      <sheetData sheetId="114"/>
      <sheetData sheetId="115">
        <row r="3">
          <cell r="D3">
            <v>650</v>
          </cell>
        </row>
      </sheetData>
      <sheetData sheetId="116">
        <row r="3">
          <cell r="D3">
            <v>650</v>
          </cell>
        </row>
      </sheetData>
      <sheetData sheetId="117">
        <row r="3">
          <cell r="D3">
            <v>650</v>
          </cell>
        </row>
      </sheetData>
      <sheetData sheetId="118">
        <row r="3">
          <cell r="D3">
            <v>650</v>
          </cell>
        </row>
      </sheetData>
      <sheetData sheetId="119">
        <row r="3">
          <cell r="D3">
            <v>650</v>
          </cell>
        </row>
      </sheetData>
      <sheetData sheetId="120">
        <row r="3">
          <cell r="D3">
            <v>650</v>
          </cell>
        </row>
      </sheetData>
      <sheetData sheetId="121">
        <row r="3">
          <cell r="D3">
            <v>650</v>
          </cell>
        </row>
      </sheetData>
      <sheetData sheetId="122">
        <row r="3">
          <cell r="D3">
            <v>650</v>
          </cell>
        </row>
      </sheetData>
      <sheetData sheetId="123">
        <row r="3">
          <cell r="D3">
            <v>650</v>
          </cell>
        </row>
      </sheetData>
      <sheetData sheetId="124">
        <row r="3">
          <cell r="D3">
            <v>650</v>
          </cell>
        </row>
      </sheetData>
      <sheetData sheetId="125"/>
      <sheetData sheetId="126"/>
      <sheetData sheetId="127">
        <row r="3">
          <cell r="D3">
            <v>650</v>
          </cell>
        </row>
      </sheetData>
      <sheetData sheetId="128">
        <row r="3">
          <cell r="D3">
            <v>650</v>
          </cell>
        </row>
      </sheetData>
      <sheetData sheetId="129">
        <row r="3">
          <cell r="D3">
            <v>650</v>
          </cell>
        </row>
      </sheetData>
      <sheetData sheetId="130">
        <row r="3">
          <cell r="D3">
            <v>650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3">
          <cell r="D3">
            <v>650</v>
          </cell>
        </row>
      </sheetData>
      <sheetData sheetId="143">
        <row r="3">
          <cell r="D3">
            <v>650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3">
          <cell r="D3">
            <v>650</v>
          </cell>
        </row>
      </sheetData>
      <sheetData sheetId="156">
        <row r="3">
          <cell r="D3">
            <v>650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>
        <row r="3">
          <cell r="D3">
            <v>650</v>
          </cell>
        </row>
      </sheetData>
      <sheetData sheetId="169">
        <row r="3">
          <cell r="D3">
            <v>650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>
        <row r="3">
          <cell r="D3">
            <v>650</v>
          </cell>
        </row>
      </sheetData>
      <sheetData sheetId="182">
        <row r="3">
          <cell r="D3">
            <v>650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>
        <row r="3">
          <cell r="D3">
            <v>650</v>
          </cell>
        </row>
      </sheetData>
      <sheetData sheetId="195">
        <row r="3">
          <cell r="D3">
            <v>650</v>
          </cell>
        </row>
      </sheetData>
      <sheetData sheetId="196">
        <row r="3">
          <cell r="D3">
            <v>650</v>
          </cell>
        </row>
      </sheetData>
      <sheetData sheetId="197">
        <row r="3">
          <cell r="D3">
            <v>650</v>
          </cell>
        </row>
      </sheetData>
      <sheetData sheetId="198">
        <row r="3">
          <cell r="D3">
            <v>650</v>
          </cell>
        </row>
      </sheetData>
      <sheetData sheetId="199">
        <row r="3">
          <cell r="D3">
            <v>650</v>
          </cell>
        </row>
      </sheetData>
      <sheetData sheetId="200">
        <row r="3">
          <cell r="D3">
            <v>650</v>
          </cell>
        </row>
      </sheetData>
      <sheetData sheetId="201">
        <row r="3">
          <cell r="D3">
            <v>650</v>
          </cell>
        </row>
      </sheetData>
      <sheetData sheetId="202">
        <row r="3">
          <cell r="D3">
            <v>650</v>
          </cell>
        </row>
      </sheetData>
      <sheetData sheetId="203">
        <row r="3">
          <cell r="D3">
            <v>650</v>
          </cell>
        </row>
      </sheetData>
      <sheetData sheetId="204"/>
      <sheetData sheetId="205"/>
      <sheetData sheetId="206"/>
      <sheetData sheetId="207">
        <row r="3">
          <cell r="D3">
            <v>650</v>
          </cell>
        </row>
      </sheetData>
      <sheetData sheetId="208" refreshError="1"/>
      <sheetData sheetId="209" refreshError="1"/>
      <sheetData sheetId="210">
        <row r="3">
          <cell r="D3">
            <v>650</v>
          </cell>
        </row>
      </sheetData>
      <sheetData sheetId="211">
        <row r="3">
          <cell r="D3">
            <v>650</v>
          </cell>
        </row>
      </sheetData>
      <sheetData sheetId="212">
        <row r="3">
          <cell r="D3">
            <v>650</v>
          </cell>
        </row>
      </sheetData>
      <sheetData sheetId="213">
        <row r="3">
          <cell r="D3">
            <v>650</v>
          </cell>
        </row>
      </sheetData>
      <sheetData sheetId="214">
        <row r="3">
          <cell r="D3">
            <v>650</v>
          </cell>
        </row>
      </sheetData>
      <sheetData sheetId="215">
        <row r="3">
          <cell r="D3">
            <v>650</v>
          </cell>
        </row>
      </sheetData>
      <sheetData sheetId="216">
        <row r="3">
          <cell r="D3">
            <v>650</v>
          </cell>
        </row>
      </sheetData>
      <sheetData sheetId="217">
        <row r="3">
          <cell r="D3">
            <v>650</v>
          </cell>
        </row>
      </sheetData>
      <sheetData sheetId="218"/>
      <sheetData sheetId="219">
        <row r="3">
          <cell r="D3">
            <v>650</v>
          </cell>
        </row>
      </sheetData>
      <sheetData sheetId="220"/>
      <sheetData sheetId="221">
        <row r="3">
          <cell r="D3">
            <v>650</v>
          </cell>
        </row>
      </sheetData>
      <sheetData sheetId="222"/>
      <sheetData sheetId="223"/>
      <sheetData sheetId="224">
        <row r="3">
          <cell r="D3">
            <v>650</v>
          </cell>
        </row>
      </sheetData>
      <sheetData sheetId="225">
        <row r="3">
          <cell r="D3">
            <v>650</v>
          </cell>
        </row>
      </sheetData>
      <sheetData sheetId="226">
        <row r="3">
          <cell r="D3">
            <v>650</v>
          </cell>
        </row>
      </sheetData>
      <sheetData sheetId="227">
        <row r="3">
          <cell r="D3">
            <v>650</v>
          </cell>
        </row>
      </sheetData>
      <sheetData sheetId="228">
        <row r="3">
          <cell r="D3">
            <v>650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3">
          <cell r="D3">
            <v>650</v>
          </cell>
        </row>
      </sheetData>
      <sheetData sheetId="241">
        <row r="3">
          <cell r="D3">
            <v>650</v>
          </cell>
        </row>
      </sheetData>
      <sheetData sheetId="242">
        <row r="3">
          <cell r="D3">
            <v>650</v>
          </cell>
        </row>
      </sheetData>
      <sheetData sheetId="243">
        <row r="3">
          <cell r="D3">
            <v>650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>
        <row r="3">
          <cell r="D3">
            <v>650</v>
          </cell>
        </row>
      </sheetData>
      <sheetData sheetId="257">
        <row r="3">
          <cell r="D3">
            <v>650</v>
          </cell>
        </row>
      </sheetData>
      <sheetData sheetId="258">
        <row r="3">
          <cell r="D3">
            <v>650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3">
          <cell r="D3">
            <v>650</v>
          </cell>
        </row>
      </sheetData>
      <sheetData sheetId="271">
        <row r="3">
          <cell r="D3">
            <v>650</v>
          </cell>
        </row>
      </sheetData>
      <sheetData sheetId="272">
        <row r="3">
          <cell r="D3">
            <v>650</v>
          </cell>
        </row>
      </sheetData>
      <sheetData sheetId="273">
        <row r="3">
          <cell r="D3">
            <v>650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3">
          <cell r="D3">
            <v>650</v>
          </cell>
        </row>
      </sheetData>
      <sheetData sheetId="286">
        <row r="3">
          <cell r="D3">
            <v>650</v>
          </cell>
        </row>
      </sheetData>
      <sheetData sheetId="287">
        <row r="3">
          <cell r="D3">
            <v>650</v>
          </cell>
        </row>
      </sheetData>
      <sheetData sheetId="288">
        <row r="3">
          <cell r="D3">
            <v>650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3">
          <cell r="D3">
            <v>650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3">
          <cell r="D3">
            <v>650</v>
          </cell>
        </row>
      </sheetData>
      <sheetData sheetId="307">
        <row r="3">
          <cell r="D3">
            <v>650</v>
          </cell>
        </row>
      </sheetData>
      <sheetData sheetId="308">
        <row r="3">
          <cell r="D3">
            <v>650</v>
          </cell>
        </row>
      </sheetData>
      <sheetData sheetId="309">
        <row r="3">
          <cell r="D3">
            <v>650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>
        <row r="3">
          <cell r="D3">
            <v>650</v>
          </cell>
        </row>
      </sheetData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/>
      <sheetData sheetId="330">
        <row r="3">
          <cell r="D3">
            <v>650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3">
          <cell r="D3">
            <v>650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3">
          <cell r="D3">
            <v>650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>
        <row r="3">
          <cell r="D3">
            <v>650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3">
          <cell r="D3">
            <v>650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>
        <row r="3">
          <cell r="D3">
            <v>650</v>
          </cell>
        </row>
      </sheetData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3">
          <cell r="D3">
            <v>650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>
        <row r="3">
          <cell r="D3">
            <v>650</v>
          </cell>
        </row>
      </sheetData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>
        <row r="3">
          <cell r="D3">
            <v>650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3">
          <cell r="D3">
            <v>650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>
        <row r="3">
          <cell r="D3">
            <v>650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3">
          <cell r="D3">
            <v>650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3">
          <cell r="D3">
            <v>650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>
        <row r="3">
          <cell r="D3">
            <v>650</v>
          </cell>
        </row>
      </sheetData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3">
          <cell r="D3">
            <v>650</v>
          </cell>
        </row>
      </sheetData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3">
          <cell r="D3">
            <v>650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>
        <row r="3">
          <cell r="D3">
            <v>650</v>
          </cell>
        </row>
      </sheetData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3">
          <cell r="D3">
            <v>650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>
        <row r="3">
          <cell r="D3">
            <v>650</v>
          </cell>
        </row>
      </sheetData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>
        <row r="3">
          <cell r="D3">
            <v>650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3">
          <cell r="D3">
            <v>650</v>
          </cell>
        </row>
      </sheetData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>
        <row r="3">
          <cell r="D3">
            <v>650</v>
          </cell>
        </row>
      </sheetData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>
        <row r="3">
          <cell r="D3">
            <v>650</v>
          </cell>
        </row>
      </sheetData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3">
          <cell r="D3">
            <v>650</v>
          </cell>
        </row>
      </sheetData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>
        <row r="3">
          <cell r="D3">
            <v>650</v>
          </cell>
        </row>
      </sheetData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3">
          <cell r="D3">
            <v>650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>
        <row r="3">
          <cell r="D3">
            <v>650</v>
          </cell>
        </row>
      </sheetData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3">
          <cell r="D3">
            <v>650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3">
          <cell r="D3">
            <v>650</v>
          </cell>
        </row>
      </sheetData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3">
          <cell r="D3">
            <v>650</v>
          </cell>
        </row>
      </sheetData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>
        <row r="3">
          <cell r="D3">
            <v>650</v>
          </cell>
        </row>
      </sheetData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>
        <row r="3">
          <cell r="D3">
            <v>650</v>
          </cell>
        </row>
      </sheetData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>
        <row r="3">
          <cell r="D3">
            <v>650</v>
          </cell>
        </row>
      </sheetData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>
        <row r="3">
          <cell r="D3">
            <v>650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>
        <row r="3">
          <cell r="D3">
            <v>650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>
        <row r="3">
          <cell r="D3">
            <v>650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nal budget"/>
      <sheetName val="Internal budget (Fin CUN)"/>
      <sheetName val="Budget partenaire"/>
      <sheetName val="Project office costs"/>
      <sheetName val="EU budget"/>
      <sheetName val="Source"/>
      <sheetName val="Paramétrage"/>
      <sheetName val="Fiche financière"/>
      <sheetName val="Internal_budget"/>
      <sheetName val="Internal_budget_(Fin_CUN)"/>
      <sheetName val="Budget_partenaire"/>
      <sheetName val="Project_office_costs"/>
      <sheetName val="EU_budget"/>
      <sheetName val="Menus"/>
      <sheetName val="Internal_budget1"/>
      <sheetName val="Internal_budget_(Fin_CUN)1"/>
      <sheetName val="Budget_partenaire1"/>
      <sheetName val="Project_office_costs1"/>
      <sheetName val="EU_budget1"/>
      <sheetName val="Fiche_financière"/>
      <sheetName val="Worksheet 1 Project budget"/>
      <sheetName val="Internal_budget2"/>
      <sheetName val="Internal_budget_(Fin_CUN)2"/>
      <sheetName val="Budget_partenaire2"/>
      <sheetName val="Project_office_costs2"/>
      <sheetName val="EU_budget2"/>
      <sheetName val="Fiche_financière1"/>
      <sheetName val="Internal_budget5"/>
      <sheetName val="Internal_budget_(Fin_CUN)5"/>
      <sheetName val="Budget_partenaire5"/>
      <sheetName val="Project_office_costs5"/>
      <sheetName val="EU_budget5"/>
      <sheetName val="Fiche_financière4"/>
      <sheetName val="Internal_budget3"/>
      <sheetName val="Internal_budget_(Fin_CUN)3"/>
      <sheetName val="Budget_partenaire3"/>
      <sheetName val="Project_office_costs3"/>
      <sheetName val="EU_budget3"/>
      <sheetName val="Fiche_financière2"/>
      <sheetName val="Internal_budget4"/>
      <sheetName val="Internal_budget_(Fin_CUN)4"/>
      <sheetName val="Budget_partenaire4"/>
      <sheetName val="Project_office_costs4"/>
      <sheetName val="EU_budget4"/>
      <sheetName val="Fiche_financière3"/>
      <sheetName val="Internal_budget6"/>
      <sheetName val="Internal_budget_(Fin_CUN)6"/>
      <sheetName val="Budget_partenaire6"/>
      <sheetName val="Project_office_costs6"/>
      <sheetName val="EU_budget6"/>
      <sheetName val="Fiche_financière5"/>
      <sheetName val="Internal_budget7"/>
      <sheetName val="Internal_budget_(Fin_CUN)7"/>
      <sheetName val="Budget_partenaire7"/>
      <sheetName val="Project_office_costs7"/>
      <sheetName val="EU_budget7"/>
      <sheetName val="Fiche_financière6"/>
      <sheetName val="Feuil1"/>
      <sheetName val="Internal_budget8"/>
      <sheetName val="Internal_budget_(Fin_CUN)8"/>
      <sheetName val="Budget_partenaire8"/>
      <sheetName val="Project_office_costs8"/>
      <sheetName val="EU_budget8"/>
      <sheetName val="Fiche_financière7"/>
      <sheetName val="Forecasts"/>
      <sheetName val="Internal_budget10"/>
      <sheetName val="Internal_budget_(Fin_CUN)10"/>
      <sheetName val="Budget_partenaire10"/>
      <sheetName val="Project_office_costs10"/>
      <sheetName val="EU_budget10"/>
      <sheetName val="Fiche_financière9"/>
      <sheetName val="Worksheet_1_Project_budget2"/>
      <sheetName val="Worksheet_1_Project_budget"/>
      <sheetName val="Internal_budget9"/>
      <sheetName val="Internal_budget_(Fin_CUN)9"/>
      <sheetName val="Budget_partenaire9"/>
      <sheetName val="Project_office_costs9"/>
      <sheetName val="EU_budget9"/>
      <sheetName val="Fiche_financière8"/>
      <sheetName val="Worksheet_1_Project_budget1"/>
      <sheetName val="Data Settings"/>
      <sheetName val="Internal_budget11"/>
      <sheetName val="Internal_budget_(Fin_CUN)11"/>
      <sheetName val="Budget_partenaire11"/>
      <sheetName val="Project_office_costs11"/>
      <sheetName val="EU_budget11"/>
      <sheetName val="Fiche_financière10"/>
      <sheetName val="Worksheet_1_Project_budget3"/>
      <sheetName val="Data_Settings"/>
      <sheetName val="Choix"/>
      <sheetName val="Internal_budget12"/>
      <sheetName val="Internal_budget_(Fin_CUN)12"/>
      <sheetName val="Budget_partenaire12"/>
      <sheetName val="Project_office_costs12"/>
      <sheetName val="EU_budget12"/>
      <sheetName val="Fiche_financière11"/>
      <sheetName val="Worksheet_1_Project_budget4"/>
      <sheetName val="Data_Settings1"/>
      <sheetName val="Internal_budget13"/>
      <sheetName val="Internal_budget_(Fin_CUN)13"/>
      <sheetName val="Budget_partenaire13"/>
      <sheetName val="Project_office_costs13"/>
      <sheetName val="EU_budget13"/>
      <sheetName val="Fiche_financière12"/>
      <sheetName val="Worksheet_1_Project_budget5"/>
      <sheetName val="Data_Settings2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working</v>
          </cell>
        </row>
        <row r="2">
          <cell r="A2" t="str">
            <v>calendar</v>
          </cell>
        </row>
        <row r="4">
          <cell r="A4" t="str">
            <v>days</v>
          </cell>
        </row>
        <row r="5">
          <cell r="A5" t="str">
            <v>months</v>
          </cell>
        </row>
        <row r="7">
          <cell r="A7" t="str">
            <v>Sofreco</v>
          </cell>
        </row>
        <row r="8">
          <cell r="A8" t="str">
            <v>Partner</v>
          </cell>
        </row>
        <row r="10">
          <cell r="A10" t="str">
            <v>Days</v>
          </cell>
        </row>
        <row r="11">
          <cell r="A11" t="str">
            <v>Amount</v>
          </cell>
        </row>
      </sheetData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nal budget"/>
      <sheetName val="Internal budget (Fin CUN)"/>
      <sheetName val="Budget partenaire"/>
      <sheetName val="Project office costs"/>
      <sheetName val="EU budget"/>
      <sheetName val="Source"/>
      <sheetName val="Menus"/>
      <sheetName val="Paramétrage"/>
      <sheetName val="Fiche financière"/>
      <sheetName val="Internal_budget"/>
      <sheetName val="Internal_budget_(Fin_CUN)"/>
      <sheetName val="Budget_partenaire"/>
      <sheetName val="Project_office_costs"/>
      <sheetName val="EU_budget"/>
      <sheetName val="Internal_budget1"/>
      <sheetName val="Internal_budget_(Fin_CUN)1"/>
      <sheetName val="Budget_partenaire1"/>
      <sheetName val="Project_office_costs1"/>
      <sheetName val="EU_budget1"/>
      <sheetName val="Fiche_financière"/>
      <sheetName val="Worksheet 1 Project budget"/>
      <sheetName val="Feuil1"/>
      <sheetName val="Internal_budget5"/>
      <sheetName val="Internal_budget_(Fin_CUN)5"/>
      <sheetName val="Budget_partenaire5"/>
      <sheetName val="Project_office_costs5"/>
      <sheetName val="EU_budget5"/>
      <sheetName val="Fiche_financière4"/>
      <sheetName val="Internal_budget2"/>
      <sheetName val="Internal_budget_(Fin_CUN)2"/>
      <sheetName val="Budget_partenaire2"/>
      <sheetName val="Project_office_costs2"/>
      <sheetName val="EU_budget2"/>
      <sheetName val="Fiche_financière1"/>
      <sheetName val="Internal_budget3"/>
      <sheetName val="Internal_budget_(Fin_CUN)3"/>
      <sheetName val="Budget_partenaire3"/>
      <sheetName val="Project_office_costs3"/>
      <sheetName val="EU_budget3"/>
      <sheetName val="Fiche_financière2"/>
      <sheetName val="Internal_budget4"/>
      <sheetName val="Internal_budget_(Fin_CUN)4"/>
      <sheetName val="Budget_partenaire4"/>
      <sheetName val="Project_office_costs4"/>
      <sheetName val="EU_budget4"/>
      <sheetName val="Fiche_financière3"/>
      <sheetName val="Internal_budget6"/>
      <sheetName val="Internal_budget_(Fin_CUN)6"/>
      <sheetName val="Budget_partenaire6"/>
      <sheetName val="Project_office_costs6"/>
      <sheetName val="EU_budget6"/>
      <sheetName val="Fiche_financière5"/>
      <sheetName val="Internal_budget7"/>
      <sheetName val="Internal_budget_(Fin_CUN)7"/>
      <sheetName val="Budget_partenaire7"/>
      <sheetName val="Project_office_costs7"/>
      <sheetName val="EU_budget7"/>
      <sheetName val="Fiche_financière6"/>
      <sheetName val="Internal_budget8"/>
      <sheetName val="Internal_budget_(Fin_CUN)8"/>
      <sheetName val="Budget_partenaire8"/>
      <sheetName val="Project_office_costs8"/>
      <sheetName val="EU_budget8"/>
      <sheetName val="Fiche_financière7"/>
      <sheetName val="Worksheet_1_Project_budg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pport financier N°1"/>
      <sheetName val="Journal des dépenses T1"/>
      <sheetName val="Recap"/>
      <sheetName val="rapport financier N°2"/>
      <sheetName val="Recap (2)"/>
      <sheetName val="rapport financier N°2 simplifié"/>
      <sheetName val="rapport financier N_1"/>
      <sheetName val="Ne pas toucher Listes"/>
      <sheetName val="rapport_financier_N°1"/>
      <sheetName val="Journal_des_dépenses_T1"/>
      <sheetName val="rapport_financier_N°2"/>
      <sheetName val="Recap_(2)"/>
      <sheetName val="rapport_financier_N°2_simplifié"/>
      <sheetName val="rapport_financier_N_1"/>
      <sheetName val="Ne_pas_toucher_Listes"/>
      <sheetName val="rapport_financier_N°11"/>
      <sheetName val="Journal_des_dépenses_T11"/>
      <sheetName val="rapport_financier_N°21"/>
      <sheetName val="Recap_(2)1"/>
      <sheetName val="rapport_financier_N°2_simplifi1"/>
      <sheetName val="rapport_financier_N_11"/>
      <sheetName val="Ne_pas_toucher_Listes1"/>
      <sheetName val="rapport_financier_N°12"/>
      <sheetName val="Journal_des_dépenses_T12"/>
      <sheetName val="rapport_financier_N°22"/>
      <sheetName val="Recap_(2)2"/>
      <sheetName val="rapport_financier_N°2_simplifi2"/>
      <sheetName val="rapport_financier_N_12"/>
      <sheetName val="Ne_pas_toucher_Listes2"/>
      <sheetName val="Feuil1"/>
      <sheetName val="rapport_financier_N°13"/>
      <sheetName val="Journal_des_dépenses_T13"/>
      <sheetName val="rapport_financier_N°23"/>
      <sheetName val="Recap_(2)3"/>
      <sheetName val="rapport_financier_N°2_simplifi3"/>
      <sheetName val="rapport_financier_N_13"/>
      <sheetName val="Ne_pas_toucher_Listes3"/>
      <sheetName val="rapport_financier_N°16"/>
      <sheetName val="Journal_des_dépenses_T16"/>
      <sheetName val="rapport_financier_N°26"/>
      <sheetName val="Recap_(2)6"/>
      <sheetName val="rapport_financier_N°2_simplifi6"/>
      <sheetName val="rapport_financier_N_16"/>
      <sheetName val="Ne_pas_toucher_Listes6"/>
      <sheetName val="rapport_financier_N°14"/>
      <sheetName val="Journal_des_dépenses_T14"/>
      <sheetName val="rapport_financier_N°24"/>
      <sheetName val="Recap_(2)4"/>
      <sheetName val="rapport_financier_N°2_simplifi4"/>
      <sheetName val="rapport_financier_N_14"/>
      <sheetName val="Ne_pas_toucher_Listes4"/>
      <sheetName val="rapport_financier_N°15"/>
      <sheetName val="Journal_des_dépenses_T15"/>
      <sheetName val="rapport_financier_N°25"/>
      <sheetName val="Recap_(2)5"/>
      <sheetName val="rapport_financier_N°2_simplifi5"/>
      <sheetName val="rapport_financier_N_15"/>
      <sheetName val="Ne_pas_toucher_Listes5"/>
      <sheetName val="rapport_financier_N°17"/>
      <sheetName val="Journal_des_dépenses_T17"/>
      <sheetName val="rapport_financier_N°27"/>
      <sheetName val="Recap_(2)7"/>
      <sheetName val="rapport_financier_N°2_simplifi7"/>
      <sheetName val="rapport_financier_N_17"/>
      <sheetName val="Ne_pas_toucher_Listes7"/>
      <sheetName val="rapport_financier_N°18"/>
      <sheetName val="Journal_des_dépenses_T18"/>
      <sheetName val="rapport_financier_N°28"/>
      <sheetName val="Recap_(2)8"/>
      <sheetName val="rapport_financier_N°2_simplifi8"/>
      <sheetName val="rapport_financier_N_18"/>
      <sheetName val="Ne_pas_toucher_Listes8"/>
      <sheetName val="rapport_financier_N°19"/>
      <sheetName val="Journal_des_dépenses_T19"/>
      <sheetName val="rapport_financier_N°29"/>
      <sheetName val="Recap_(2)9"/>
      <sheetName val="rapport_financier_N°2_simplifi9"/>
      <sheetName val="rapport_financier_N_19"/>
      <sheetName val="Ne_pas_toucher_Listes9"/>
      <sheetName val="rapport_financier_N°110"/>
      <sheetName val="Journal_des_dépenses_T110"/>
      <sheetName val="rapport_financier_N°210"/>
      <sheetName val="Recap_(2)10"/>
      <sheetName val="rapport_financier_N°2_simplif10"/>
      <sheetName val="rapport_financier_N_110"/>
      <sheetName val="Ne_pas_toucher_Listes10"/>
      <sheetName val="rapport_financier_N°111"/>
      <sheetName val="Journal_des_dépenses_T111"/>
      <sheetName val="rapport_financier_N°211"/>
      <sheetName val="Recap_(2)11"/>
      <sheetName val="rapport_financier_N°2_simplif11"/>
      <sheetName val="rapport_financier_N_111"/>
      <sheetName val="Ne_pas_toucher_Listes11"/>
      <sheetName val="rapport_financier_N°112"/>
      <sheetName val="Journal_des_dépenses_T112"/>
      <sheetName val="rapport_financier_N°212"/>
      <sheetName val="Recap_(2)12"/>
      <sheetName val="rapport_financier_N°2_simplif12"/>
      <sheetName val="rapport_financier_N_112"/>
      <sheetName val="Ne_pas_toucher_Listes12"/>
      <sheetName val="Rapport Intermédiaire"/>
      <sheetName val="resumen"/>
      <sheetName val="Rapport_Intermédiaire"/>
      <sheetName val="Rapport_Intermédiaire1"/>
      <sheetName val="Rapport_Intermédiaire2"/>
      <sheetName val="Coûts unitaires"/>
      <sheetName val="Source"/>
      <sheetName val="rapport_financier_N°113"/>
      <sheetName val="Journal_des_dépenses_T113"/>
      <sheetName val="rapport_financier_N°213"/>
      <sheetName val="Recap_(2)13"/>
      <sheetName val="rapport_financier_N°2_simplif13"/>
      <sheetName val="rapport_financier_N_113"/>
      <sheetName val="Ne_pas_toucher_Listes13"/>
      <sheetName val="Coûts_unitaires"/>
      <sheetName val="Rapport_Intermédiair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toriel"/>
      <sheetName val="Budget"/>
      <sheetName val="Paramétrage"/>
      <sheetName val="Journal de dépenses"/>
      <sheetName val="Journal des avances"/>
      <sheetName val="Suivi Clôture"/>
      <sheetName val="Suivi facturation"/>
      <sheetName val="Reporting Bailleur"/>
      <sheetName val="Planif opé"/>
      <sheetName val="X3"/>
      <sheetName val="RR"/>
      <sheetName val="TCD CADRAGE"/>
      <sheetName val="TCD CLOTURE"/>
      <sheetName val="Corrections analytiques"/>
      <sheetName val="Prev."/>
      <sheetName val="PTOM"/>
      <sheetName val="TCD temp"/>
      <sheetName val="Tiers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heet 1 Project budget"/>
      <sheetName val="Worksheet 2 Budget by activity"/>
      <sheetName val="Worksheet 3 Funding Sources "/>
      <sheetName val="4 Breakdown by sources"/>
      <sheetName val="Paramétrage"/>
      <sheetName val="Worksheet_1_Project_budget"/>
      <sheetName val="Worksheet_2_Budget_by_activity"/>
      <sheetName val="Worksheet_3_Funding_Sources_"/>
      <sheetName val="4_Breakdown_by_sources"/>
      <sheetName val="Worksheet_1_Project_budget1"/>
      <sheetName val="Worksheet_2_Budget_by_activity1"/>
      <sheetName val="Worksheet_3_Funding_Sources_1"/>
      <sheetName val="4_Breakdown_by_sources1"/>
      <sheetName val="Tabla dinámica"/>
      <sheetName val="1 Parameters"/>
      <sheetName val="2 Assumptions"/>
      <sheetName val="3 STAFF LIST"/>
      <sheetName val="4 SALARY SCALE"/>
      <sheetName val="5 RECAP FIN LINES"/>
      <sheetName val="6 RECAP Z1"/>
      <sheetName val="7 SALARY SCALE"/>
      <sheetName val="BFU"/>
      <sheetName val="BUDGET"/>
      <sheetName val="Internal Use Only"/>
      <sheetName val="Worksheet_1_Project_budget2"/>
      <sheetName val="Worksheet_2_Budget_by_activity2"/>
      <sheetName val="Worksheet_3_Funding_Sources_2"/>
      <sheetName val="4_Breakdown_by_sources2"/>
      <sheetName val="Worksheet_1_Project_budget3"/>
      <sheetName val="Worksheet_2_Budget_by_activity3"/>
      <sheetName val="Worksheet_3_Funding_Sources_3"/>
      <sheetName val="4_Breakdown_by_sources3"/>
      <sheetName val="Worksheet_1_Project_budget13"/>
      <sheetName val="Worksheet_2_Budget_by_activit13"/>
      <sheetName val="Worksheet_3_Funding_Sources_13"/>
      <sheetName val="4_Breakdown_by_sources13"/>
      <sheetName val="Worksheet_1_Project_budget5"/>
      <sheetName val="Worksheet_2_Budget_by_activity5"/>
      <sheetName val="Worksheet_3_Funding_Sources_5"/>
      <sheetName val="4_Breakdown_by_sources5"/>
      <sheetName val="Worksheet_1_Project_budget4"/>
      <sheetName val="Worksheet_2_Budget_by_activity4"/>
      <sheetName val="Worksheet_3_Funding_Sources_4"/>
      <sheetName val="4_Breakdown_by_sources4"/>
      <sheetName val="Worksheet_1_Project_budget6"/>
      <sheetName val="Worksheet_2_Budget_by_activity6"/>
      <sheetName val="Worksheet_3_Funding_Sources_6"/>
      <sheetName val="4_Breakdown_by_sources6"/>
      <sheetName val="Worksheet_1_Project_budget7"/>
      <sheetName val="Worksheet_2_Budget_by_activity7"/>
      <sheetName val="Worksheet_3_Funding_Sources_7"/>
      <sheetName val="4_Breakdown_by_sources7"/>
      <sheetName val="Worksheet_1_Project_budget8"/>
      <sheetName val="Worksheet_2_Budget_by_activity8"/>
      <sheetName val="Worksheet_3_Funding_Sources_8"/>
      <sheetName val="4_Breakdown_by_sources8"/>
      <sheetName val="Worksheet_1_Project_budget9"/>
      <sheetName val="Worksheet_2_Budget_by_activity9"/>
      <sheetName val="Worksheet_3_Funding_Sources_9"/>
      <sheetName val="4_Breakdown_by_sources9"/>
      <sheetName val="Worksheet_1_Project_budget10"/>
      <sheetName val="Worksheet_2_Budget_by_activit10"/>
      <sheetName val="Worksheet_3_Funding_Sources_10"/>
      <sheetName val="4_Breakdown_by_sources10"/>
      <sheetName val="Worksheet_1_Project_budget11"/>
      <sheetName val="Worksheet_2_Budget_by_activit11"/>
      <sheetName val="Worksheet_3_Funding_Sources_11"/>
      <sheetName val="4_Breakdown_by_sources11"/>
      <sheetName val="Worksheet_1_Project_budget12"/>
      <sheetName val="Worksheet_2_Budget_by_activit12"/>
      <sheetName val="Worksheet_3_Funding_Sources_12"/>
      <sheetName val="4_Breakdown_by_sources12"/>
      <sheetName val="Worksheet_1_Project_budget14"/>
      <sheetName val="Worksheet_2_Budget_by_activit14"/>
      <sheetName val="Worksheet_3_Funding_Sources_14"/>
      <sheetName val="4_Breakdown_by_sources14"/>
      <sheetName val="Tabla_dinámica"/>
      <sheetName val="1_Parameters"/>
      <sheetName val="2_Assumptions"/>
      <sheetName val="3_STAFF_LIST"/>
      <sheetName val="4_SALARY_SCALE"/>
      <sheetName val="5_RECAP_FIN_LINES"/>
      <sheetName val="6_RECAP_Z1"/>
      <sheetName val="7_SALARY_SCALE"/>
      <sheetName val="Internal_Use_Only"/>
      <sheetName val="Worksheet_1_Project_budget20"/>
      <sheetName val="Worksheet_2_Budget_by_activit20"/>
      <sheetName val="Worksheet_3_Funding_Sources_20"/>
      <sheetName val="4_Breakdown_by_sources20"/>
      <sheetName val="Tabla_dinámica6"/>
      <sheetName val="1_Parameters6"/>
      <sheetName val="2_Assumptions6"/>
      <sheetName val="3_STAFF_LIST6"/>
      <sheetName val="4_SALARY_SCALE6"/>
      <sheetName val="5_RECAP_FIN_LINES6"/>
      <sheetName val="6_RECAP_Z16"/>
      <sheetName val="7_SALARY_SCALE6"/>
      <sheetName val="Internal_Use_Only6"/>
      <sheetName val="Worksheet_1_Project_budget15"/>
      <sheetName val="Worksheet_2_Budget_by_activit15"/>
      <sheetName val="Worksheet_3_Funding_Sources_15"/>
      <sheetName val="4_Breakdown_by_sources15"/>
      <sheetName val="Tabla_dinámica1"/>
      <sheetName val="1_Parameters1"/>
      <sheetName val="2_Assumptions1"/>
      <sheetName val="3_STAFF_LIST1"/>
      <sheetName val="4_SALARY_SCALE1"/>
      <sheetName val="5_RECAP_FIN_LINES1"/>
      <sheetName val="6_RECAP_Z11"/>
      <sheetName val="7_SALARY_SCALE1"/>
      <sheetName val="Internal_Use_Only1"/>
      <sheetName val="Worksheet_1_Project_budget16"/>
      <sheetName val="Worksheet_2_Budget_by_activit16"/>
      <sheetName val="Worksheet_3_Funding_Sources_16"/>
      <sheetName val="4_Breakdown_by_sources16"/>
      <sheetName val="Tabla_dinámica2"/>
      <sheetName val="1_Parameters2"/>
      <sheetName val="2_Assumptions2"/>
      <sheetName val="3_STAFF_LIST2"/>
      <sheetName val="4_SALARY_SCALE2"/>
      <sheetName val="5_RECAP_FIN_LINES2"/>
      <sheetName val="6_RECAP_Z12"/>
      <sheetName val="7_SALARY_SCALE2"/>
      <sheetName val="Internal_Use_Only2"/>
      <sheetName val="Worksheet_1_Project_budget18"/>
      <sheetName val="Worksheet_2_Budget_by_activit18"/>
      <sheetName val="Worksheet_3_Funding_Sources_18"/>
      <sheetName val="4_Breakdown_by_sources18"/>
      <sheetName val="Tabla_dinámica4"/>
      <sheetName val="1_Parameters4"/>
      <sheetName val="2_Assumptions4"/>
      <sheetName val="3_STAFF_LIST4"/>
      <sheetName val="4_SALARY_SCALE4"/>
      <sheetName val="5_RECAP_FIN_LINES4"/>
      <sheetName val="6_RECAP_Z14"/>
      <sheetName val="7_SALARY_SCALE4"/>
      <sheetName val="Internal_Use_Only4"/>
      <sheetName val="Worksheet_1_Project_budget17"/>
      <sheetName val="Worksheet_2_Budget_by_activit17"/>
      <sheetName val="Worksheet_3_Funding_Sources_17"/>
      <sheetName val="4_Breakdown_by_sources17"/>
      <sheetName val="Tabla_dinámica3"/>
      <sheetName val="1_Parameters3"/>
      <sheetName val="2_Assumptions3"/>
      <sheetName val="3_STAFF_LIST3"/>
      <sheetName val="4_SALARY_SCALE3"/>
      <sheetName val="5_RECAP_FIN_LINES3"/>
      <sheetName val="6_RECAP_Z13"/>
      <sheetName val="7_SALARY_SCALE3"/>
      <sheetName val="Internal_Use_Only3"/>
      <sheetName val="Worksheet_1_Project_budget19"/>
      <sheetName val="Worksheet_2_Budget_by_activit19"/>
      <sheetName val="Worksheet_3_Funding_Sources_19"/>
      <sheetName val="4_Breakdown_by_sources19"/>
      <sheetName val="Tabla_dinámica5"/>
      <sheetName val="1_Parameters5"/>
      <sheetName val="2_Assumptions5"/>
      <sheetName val="3_STAFF_LIST5"/>
      <sheetName val="4_SALARY_SCALE5"/>
      <sheetName val="5_RECAP_FIN_LINES5"/>
      <sheetName val="6_RECAP_Z15"/>
      <sheetName val="7_SALARY_SCALE5"/>
      <sheetName val="Internal_Use_Only5"/>
      <sheetName val="Parametros"/>
      <sheetName val="Suspens"/>
      <sheetName val="TCD_V1"/>
      <sheetName val="TCD_V2"/>
      <sheetName val="PVD BUDGET - final"/>
      <sheetName val="GEC Cost Categories"/>
      <sheetName val="Liste 1. Présentation"/>
      <sheetName val="Liste 2. Validation"/>
      <sheetName val="Liste_1__Présentation"/>
      <sheetName val="Liste_2__Validation"/>
      <sheetName val="Sheet1"/>
      <sheetName val="MATERIELS "/>
      <sheetName val="Parameters"/>
      <sheetName val="Budget AFD"/>
      <sheetName val="Budget_AFD"/>
      <sheetName val="Liste_1__Présentation1"/>
      <sheetName val="Liste_2__Validation1"/>
      <sheetName val="GEC_Cost_Categories"/>
      <sheetName val="Projections"/>
      <sheetName val="B. Local Hire and TCNs"/>
      <sheetName val="SALARY SCALE"/>
      <sheetName val="SALARY_SCALE"/>
      <sheetName val="FFU"/>
      <sheetName val="Worksheet_1_Project_budget21"/>
      <sheetName val="Worksheet_2_Budget_by_activit21"/>
      <sheetName val="Worksheet_3_Funding_Sources_21"/>
      <sheetName val="4_Breakdown_by_sources21"/>
      <sheetName val="Tabla_dinámica7"/>
      <sheetName val="1_Parameters7"/>
      <sheetName val="2_Assumptions7"/>
      <sheetName val="3_STAFF_LIST7"/>
      <sheetName val="4_SALARY_SCALE7"/>
      <sheetName val="5_RECAP_FIN_LINES7"/>
      <sheetName val="6_RECAP_Z17"/>
      <sheetName val="7_SALARY_SCALE7"/>
      <sheetName val="Internal_Use_Only7"/>
      <sheetName val="Taux InfoEuro"/>
      <sheetName val="Worksheet_1_Project_budget24"/>
      <sheetName val="Worksheet_2_Budget_by_activit24"/>
      <sheetName val="Worksheet_3_Funding_Sources_24"/>
      <sheetName val="4_Breakdown_by_sources24"/>
      <sheetName val="Tabla_dinámica10"/>
      <sheetName val="1_Parameters10"/>
      <sheetName val="2_Assumptions10"/>
      <sheetName val="3_STAFF_LIST10"/>
      <sheetName val="4_SALARY_SCALE10"/>
      <sheetName val="5_RECAP_FIN_LINES10"/>
      <sheetName val="6_RECAP_Z110"/>
      <sheetName val="7_SALARY_SCALE10"/>
      <sheetName val="Internal_Use_Only10"/>
      <sheetName val="PVD_BUDGET_-_final2"/>
      <sheetName val="GEC_Cost_Categories3"/>
      <sheetName val="Liste_1__Présentation4"/>
      <sheetName val="Liste_2__Validation4"/>
      <sheetName val="MATERIELS_2"/>
      <sheetName val="Budget_AFD3"/>
      <sheetName val="B__Local_Hire_and_TCNs2"/>
      <sheetName val="SALARY_SCALE3"/>
      <sheetName val="Taux_InfoEuro2"/>
      <sheetName val="Worksheet_1_Project_budget23"/>
      <sheetName val="Worksheet_2_Budget_by_activit23"/>
      <sheetName val="Worksheet_3_Funding_Sources_23"/>
      <sheetName val="4_Breakdown_by_sources23"/>
      <sheetName val="Tabla_dinámica9"/>
      <sheetName val="1_Parameters9"/>
      <sheetName val="2_Assumptions9"/>
      <sheetName val="3_STAFF_LIST9"/>
      <sheetName val="4_SALARY_SCALE9"/>
      <sheetName val="5_RECAP_FIN_LINES9"/>
      <sheetName val="6_RECAP_Z19"/>
      <sheetName val="7_SALARY_SCALE9"/>
      <sheetName val="Internal_Use_Only9"/>
      <sheetName val="PVD_BUDGET_-_final1"/>
      <sheetName val="GEC_Cost_Categories2"/>
      <sheetName val="Liste_1__Présentation3"/>
      <sheetName val="Liste_2__Validation3"/>
      <sheetName val="MATERIELS_1"/>
      <sheetName val="Budget_AFD2"/>
      <sheetName val="B__Local_Hire_and_TCNs1"/>
      <sheetName val="SALARY_SCALE2"/>
      <sheetName val="Taux_InfoEuro1"/>
      <sheetName val="Worksheet_1_Project_budget22"/>
      <sheetName val="Worksheet_2_Budget_by_activit22"/>
      <sheetName val="Worksheet_3_Funding_Sources_22"/>
      <sheetName val="4_Breakdown_by_sources22"/>
      <sheetName val="Tabla_dinámica8"/>
      <sheetName val="1_Parameters8"/>
      <sheetName val="2_Assumptions8"/>
      <sheetName val="3_STAFF_LIST8"/>
      <sheetName val="4_SALARY_SCALE8"/>
      <sheetName val="5_RECAP_FIN_LINES8"/>
      <sheetName val="6_RECAP_Z18"/>
      <sheetName val="7_SALARY_SCALE8"/>
      <sheetName val="Internal_Use_Only8"/>
      <sheetName val="PVD_BUDGET_-_final"/>
      <sheetName val="GEC_Cost_Categories1"/>
      <sheetName val="Liste_1__Présentation2"/>
      <sheetName val="Liste_2__Validation2"/>
      <sheetName val="MATERIELS_"/>
      <sheetName val="Budget_AFD1"/>
      <sheetName val="B__Local_Hire_and_TCNs"/>
      <sheetName val="SALARY_SCALE1"/>
      <sheetName val="Taux_InfoEuro"/>
      <sheetName val="Worksheet_1_Project_budget26"/>
      <sheetName val="Worksheet_2_Budget_by_activit26"/>
      <sheetName val="Worksheet_3_Funding_Sources_26"/>
      <sheetName val="4_Breakdown_by_sources26"/>
      <sheetName val="Tabla_dinámica12"/>
      <sheetName val="1_Parameters12"/>
      <sheetName val="2_Assumptions12"/>
      <sheetName val="3_STAFF_LIST12"/>
      <sheetName val="4_SALARY_SCALE12"/>
      <sheetName val="5_RECAP_FIN_LINES12"/>
      <sheetName val="6_RECAP_Z112"/>
      <sheetName val="7_SALARY_SCALE12"/>
      <sheetName val="Internal_Use_Only12"/>
      <sheetName val="PVD_BUDGET_-_final4"/>
      <sheetName val="GEC_Cost_Categories5"/>
      <sheetName val="Liste_1__Présentation6"/>
      <sheetName val="Liste_2__Validation6"/>
      <sheetName val="MATERIELS_4"/>
      <sheetName val="Budget_AFD5"/>
      <sheetName val="B__Local_Hire_and_TCNs4"/>
      <sheetName val="SALARY_SCALE5"/>
      <sheetName val="Taux_InfoEuro4"/>
      <sheetName val="Worksheet_1_Project_budget25"/>
      <sheetName val="Worksheet_2_Budget_by_activit25"/>
      <sheetName val="Worksheet_3_Funding_Sources_25"/>
      <sheetName val="4_Breakdown_by_sources25"/>
      <sheetName val="Tabla_dinámica11"/>
      <sheetName val="1_Parameters11"/>
      <sheetName val="2_Assumptions11"/>
      <sheetName val="3_STAFF_LIST11"/>
      <sheetName val="4_SALARY_SCALE11"/>
      <sheetName val="5_RECAP_FIN_LINES11"/>
      <sheetName val="6_RECAP_Z111"/>
      <sheetName val="7_SALARY_SCALE11"/>
      <sheetName val="Internal_Use_Only11"/>
      <sheetName val="PVD_BUDGET_-_final3"/>
      <sheetName val="GEC_Cost_Categories4"/>
      <sheetName val="Liste_1__Présentation5"/>
      <sheetName val="Liste_2__Validation5"/>
      <sheetName val="MATERIELS_3"/>
      <sheetName val="Budget_AFD4"/>
      <sheetName val="B__Local_Hire_and_TCNs3"/>
      <sheetName val="SALARY_SCALE4"/>
      <sheetName val="Taux_InfoEuro3"/>
      <sheetName val="Worksheet_1_Project_budget30"/>
      <sheetName val="Worksheet_2_Budget_by_activit30"/>
      <sheetName val="Worksheet_3_Funding_Sources_30"/>
      <sheetName val="4_Breakdown_by_sources30"/>
      <sheetName val="Tabla_dinámica16"/>
      <sheetName val="1_Parameters16"/>
      <sheetName val="2_Assumptions16"/>
      <sheetName val="3_STAFF_LIST16"/>
      <sheetName val="4_SALARY_SCALE16"/>
      <sheetName val="5_RECAP_FIN_LINES16"/>
      <sheetName val="6_RECAP_Z116"/>
      <sheetName val="7_SALARY_SCALE16"/>
      <sheetName val="Internal_Use_Only16"/>
      <sheetName val="PVD_BUDGET_-_final8"/>
      <sheetName val="GEC_Cost_Categories9"/>
      <sheetName val="Liste_1__Présentation10"/>
      <sheetName val="Liste_2__Validation10"/>
      <sheetName val="MATERIELS_8"/>
      <sheetName val="Budget_AFD9"/>
      <sheetName val="B__Local_Hire_and_TCNs8"/>
      <sheetName val="SALARY_SCALE9"/>
      <sheetName val="Taux_InfoEuro7"/>
      <sheetName val="Worksheet_1_Project_budget27"/>
      <sheetName val="Worksheet_2_Budget_by_activit27"/>
      <sheetName val="Worksheet_3_Funding_Sources_27"/>
      <sheetName val="4_Breakdown_by_sources27"/>
      <sheetName val="Tabla_dinámica13"/>
      <sheetName val="1_Parameters13"/>
      <sheetName val="2_Assumptions13"/>
      <sheetName val="3_STAFF_LIST13"/>
      <sheetName val="4_SALARY_SCALE13"/>
      <sheetName val="5_RECAP_FIN_LINES13"/>
      <sheetName val="6_RECAP_Z113"/>
      <sheetName val="7_SALARY_SCALE13"/>
      <sheetName val="Internal_Use_Only13"/>
      <sheetName val="PVD_BUDGET_-_final5"/>
      <sheetName val="GEC_Cost_Categories6"/>
      <sheetName val="Liste_1__Présentation7"/>
      <sheetName val="Liste_2__Validation7"/>
      <sheetName val="MATERIELS_5"/>
      <sheetName val="Budget_AFD6"/>
      <sheetName val="B__Local_Hire_and_TCNs5"/>
      <sheetName val="SALARY_SCALE6"/>
      <sheetName val="Taux_InfoEuro5"/>
      <sheetName val="Worksheet_1_Project_budget28"/>
      <sheetName val="Worksheet_2_Budget_by_activit28"/>
      <sheetName val="Worksheet_3_Funding_Sources_28"/>
      <sheetName val="4_Breakdown_by_sources28"/>
      <sheetName val="Tabla_dinámica14"/>
      <sheetName val="1_Parameters14"/>
      <sheetName val="2_Assumptions14"/>
      <sheetName val="3_STAFF_LIST14"/>
      <sheetName val="4_SALARY_SCALE14"/>
      <sheetName val="5_RECAP_FIN_LINES14"/>
      <sheetName val="6_RECAP_Z114"/>
      <sheetName val="7_SALARY_SCALE14"/>
      <sheetName val="Internal_Use_Only14"/>
      <sheetName val="PVD_BUDGET_-_final6"/>
      <sheetName val="GEC_Cost_Categories7"/>
      <sheetName val="Liste_1__Présentation8"/>
      <sheetName val="Liste_2__Validation8"/>
      <sheetName val="MATERIELS_6"/>
      <sheetName val="Budget_AFD7"/>
      <sheetName val="B__Local_Hire_and_TCNs6"/>
      <sheetName val="SALARY_SCALE7"/>
      <sheetName val="Taux_InfoEuro6"/>
      <sheetName val="Worksheet_1_Project_budget29"/>
      <sheetName val="Worksheet_2_Budget_by_activit29"/>
      <sheetName val="Worksheet_3_Funding_Sources_29"/>
      <sheetName val="4_Breakdown_by_sources29"/>
      <sheetName val="Tabla_dinámica15"/>
      <sheetName val="1_Parameters15"/>
      <sheetName val="2_Assumptions15"/>
      <sheetName val="3_STAFF_LIST15"/>
      <sheetName val="4_SALARY_SCALE15"/>
      <sheetName val="5_RECAP_FIN_LINES15"/>
      <sheetName val="6_RECAP_Z115"/>
      <sheetName val="7_SALARY_SCALE15"/>
      <sheetName val="Internal_Use_Only15"/>
      <sheetName val="PVD_BUDGET_-_final7"/>
      <sheetName val="GEC_Cost_Categories8"/>
      <sheetName val="Liste_1__Présentation9"/>
      <sheetName val="Liste_2__Validation9"/>
      <sheetName val="MATERIELS_7"/>
      <sheetName val="Budget_AFD8"/>
      <sheetName val="B__Local_Hire_and_TCNs7"/>
      <sheetName val="SALARY_SCALE8"/>
      <sheetName val="Worksheet_1_Project_budget37"/>
      <sheetName val="Worksheet_2_Budget_by_activit37"/>
      <sheetName val="Worksheet_3_Funding_Sources_37"/>
      <sheetName val="4_Breakdown_by_sources37"/>
      <sheetName val="Tabla_dinámica23"/>
      <sheetName val="1_Parameters23"/>
      <sheetName val="2_Assumptions23"/>
      <sheetName val="3_STAFF_LIST23"/>
      <sheetName val="4_SALARY_SCALE23"/>
      <sheetName val="5_RECAP_FIN_LINES23"/>
      <sheetName val="6_RECAP_Z123"/>
      <sheetName val="7_SALARY_SCALE23"/>
      <sheetName val="Internal_Use_Only23"/>
      <sheetName val="PVD_BUDGET_-_final14"/>
      <sheetName val="GEC_Cost_Categories15"/>
      <sheetName val="Liste_1__Présentation16"/>
      <sheetName val="Liste_2__Validation16"/>
      <sheetName val="MATERIELS_14"/>
      <sheetName val="Budget_AFD15"/>
      <sheetName val="B__Local_Hire_and_TCNs14"/>
      <sheetName val="SALARY_SCALE15"/>
      <sheetName val="Taux_InfoEuro13"/>
      <sheetName val="Worksheet_1_Project_budget31"/>
      <sheetName val="Worksheet_2_Budget_by_activit31"/>
      <sheetName val="Worksheet_3_Funding_Sources_31"/>
      <sheetName val="4_Breakdown_by_sources31"/>
      <sheetName val="Tabla_dinámica17"/>
      <sheetName val="1_Parameters17"/>
      <sheetName val="2_Assumptions17"/>
      <sheetName val="3_STAFF_LIST17"/>
      <sheetName val="4_SALARY_SCALE17"/>
      <sheetName val="5_RECAP_FIN_LINES17"/>
      <sheetName val="6_RECAP_Z117"/>
      <sheetName val="7_SALARY_SCALE17"/>
      <sheetName val="Internal_Use_Only17"/>
      <sheetName val="PVD_BUDGET_-_final9"/>
      <sheetName val="GEC_Cost_Categories10"/>
      <sheetName val="Liste_1__Présentation11"/>
      <sheetName val="Liste_2__Validation11"/>
      <sheetName val="MATERIELS_9"/>
      <sheetName val="Budget_AFD10"/>
      <sheetName val="B__Local_Hire_and_TCNs9"/>
      <sheetName val="SALARY_SCALE10"/>
      <sheetName val="Taux_InfoEuro8"/>
      <sheetName val="Worksheet_1_Project_budget32"/>
      <sheetName val="Worksheet_2_Budget_by_activit32"/>
      <sheetName val="Worksheet_3_Funding_Sources_32"/>
      <sheetName val="4_Breakdown_by_sources32"/>
      <sheetName val="Tabla_dinámica18"/>
      <sheetName val="1_Parameters18"/>
      <sheetName val="2_Assumptions18"/>
      <sheetName val="3_STAFF_LIST18"/>
      <sheetName val="4_SALARY_SCALE18"/>
      <sheetName val="5_RECAP_FIN_LINES18"/>
      <sheetName val="6_RECAP_Z118"/>
      <sheetName val="7_SALARY_SCALE18"/>
      <sheetName val="Internal_Use_Only18"/>
      <sheetName val="Worksheet_1_Project_budget33"/>
      <sheetName val="Worksheet_2_Budget_by_activit33"/>
      <sheetName val="Worksheet_3_Funding_Sources_33"/>
      <sheetName val="4_Breakdown_by_sources33"/>
      <sheetName val="Tabla_dinámica19"/>
      <sheetName val="1_Parameters19"/>
      <sheetName val="2_Assumptions19"/>
      <sheetName val="3_STAFF_LIST19"/>
      <sheetName val="4_SALARY_SCALE19"/>
      <sheetName val="5_RECAP_FIN_LINES19"/>
      <sheetName val="6_RECAP_Z119"/>
      <sheetName val="7_SALARY_SCALE19"/>
      <sheetName val="Internal_Use_Only19"/>
      <sheetName val="PVD_BUDGET_-_final10"/>
      <sheetName val="GEC_Cost_Categories11"/>
      <sheetName val="Liste_1__Présentation12"/>
      <sheetName val="Liste_2__Validation12"/>
      <sheetName val="MATERIELS_10"/>
      <sheetName val="Budget_AFD11"/>
      <sheetName val="B__Local_Hire_and_TCNs10"/>
      <sheetName val="SALARY_SCALE11"/>
      <sheetName val="Taux_InfoEuro9"/>
      <sheetName val="Worksheet_1_Project_budget34"/>
      <sheetName val="Worksheet_2_Budget_by_activit34"/>
      <sheetName val="Worksheet_3_Funding_Sources_34"/>
      <sheetName val="4_Breakdown_by_sources34"/>
      <sheetName val="Tabla_dinámica20"/>
      <sheetName val="1_Parameters20"/>
      <sheetName val="2_Assumptions20"/>
      <sheetName val="3_STAFF_LIST20"/>
      <sheetName val="4_SALARY_SCALE20"/>
      <sheetName val="5_RECAP_FIN_LINES20"/>
      <sheetName val="6_RECAP_Z120"/>
      <sheetName val="7_SALARY_SCALE20"/>
      <sheetName val="Internal_Use_Only20"/>
      <sheetName val="PVD_BUDGET_-_final11"/>
      <sheetName val="GEC_Cost_Categories12"/>
      <sheetName val="Liste_1__Présentation13"/>
      <sheetName val="Liste_2__Validation13"/>
      <sheetName val="MATERIELS_11"/>
      <sheetName val="Budget_AFD12"/>
      <sheetName val="B__Local_Hire_and_TCNs11"/>
      <sheetName val="SALARY_SCALE12"/>
      <sheetName val="Taux_InfoEuro10"/>
      <sheetName val="Worksheet_1_Project_budget35"/>
      <sheetName val="Worksheet_2_Budget_by_activit35"/>
      <sheetName val="Worksheet_3_Funding_Sources_35"/>
      <sheetName val="4_Breakdown_by_sources35"/>
      <sheetName val="Tabla_dinámica21"/>
      <sheetName val="1_Parameters21"/>
      <sheetName val="2_Assumptions21"/>
      <sheetName val="3_STAFF_LIST21"/>
      <sheetName val="4_SALARY_SCALE21"/>
      <sheetName val="5_RECAP_FIN_LINES21"/>
      <sheetName val="6_RECAP_Z121"/>
      <sheetName val="7_SALARY_SCALE21"/>
      <sheetName val="Internal_Use_Only21"/>
      <sheetName val="PVD_BUDGET_-_final12"/>
      <sheetName val="GEC_Cost_Categories13"/>
      <sheetName val="Liste_1__Présentation14"/>
      <sheetName val="Liste_2__Validation14"/>
      <sheetName val="MATERIELS_12"/>
      <sheetName val="Budget_AFD13"/>
      <sheetName val="B__Local_Hire_and_TCNs12"/>
      <sheetName val="SALARY_SCALE13"/>
      <sheetName val="Taux_InfoEuro11"/>
      <sheetName val="Worksheet_1_Project_budget36"/>
      <sheetName val="Worksheet_2_Budget_by_activit36"/>
      <sheetName val="Worksheet_3_Funding_Sources_36"/>
      <sheetName val="4_Breakdown_by_sources36"/>
      <sheetName val="Tabla_dinámica22"/>
      <sheetName val="1_Parameters22"/>
      <sheetName val="2_Assumptions22"/>
      <sheetName val="3_STAFF_LIST22"/>
      <sheetName val="4_SALARY_SCALE22"/>
      <sheetName val="5_RECAP_FIN_LINES22"/>
      <sheetName val="6_RECAP_Z122"/>
      <sheetName val="7_SALARY_SCALE22"/>
      <sheetName val="Internal_Use_Only22"/>
      <sheetName val="PVD_BUDGET_-_final13"/>
      <sheetName val="GEC_Cost_Categories14"/>
      <sheetName val="Liste_1__Présentation15"/>
      <sheetName val="Liste_2__Validation15"/>
      <sheetName val="MATERIELS_13"/>
      <sheetName val="Budget_AFD14"/>
      <sheetName val="B__Local_Hire_and_TCNs13"/>
      <sheetName val="SALARY_SCALE14"/>
      <sheetName val="Taux_InfoEuro12"/>
      <sheetName val="Worksheet_1_Project_budget38"/>
      <sheetName val="Worksheet_2_Budget_by_activit38"/>
      <sheetName val="Worksheet_3_Funding_Sources_38"/>
      <sheetName val="4_Breakdown_by_sources38"/>
      <sheetName val="Tabla_dinámica24"/>
      <sheetName val="1_Parameters24"/>
      <sheetName val="2_Assumptions24"/>
      <sheetName val="3_STAFF_LIST24"/>
      <sheetName val="4_SALARY_SCALE24"/>
      <sheetName val="5_RECAP_FIN_LINES24"/>
      <sheetName val="6_RECAP_Z124"/>
      <sheetName val="7_SALARY_SCALE24"/>
      <sheetName val="Internal_Use_Only24"/>
      <sheetName val="PVD_BUDGET_-_final15"/>
      <sheetName val="GEC_Cost_Categories16"/>
      <sheetName val="Liste_1__Présentation17"/>
      <sheetName val="Liste_2__Validation17"/>
      <sheetName val="MATERIELS_15"/>
      <sheetName val="Budget_AFD16"/>
      <sheetName val="B__Local_Hire_and_TCNs15"/>
      <sheetName val="SALARY_SCALE16"/>
      <sheetName val="Taux_InfoEuro14"/>
      <sheetName val="Worksheet_1_Project_budget40"/>
      <sheetName val="Worksheet_2_Budget_by_activit40"/>
      <sheetName val="Worksheet_3_Funding_Sources_40"/>
      <sheetName val="4_Breakdown_by_sources40"/>
      <sheetName val="Tabla_dinámica26"/>
      <sheetName val="1_Parameters26"/>
      <sheetName val="2_Assumptions26"/>
      <sheetName val="3_STAFF_LIST26"/>
      <sheetName val="4_SALARY_SCALE26"/>
      <sheetName val="5_RECAP_FIN_LINES26"/>
      <sheetName val="6_RECAP_Z126"/>
      <sheetName val="7_SALARY_SCALE26"/>
      <sheetName val="Internal_Use_Only26"/>
      <sheetName val="PVD_BUDGET_-_final17"/>
      <sheetName val="GEC_Cost_Categories18"/>
      <sheetName val="Liste_1__Présentation19"/>
      <sheetName val="Liste_2__Validation19"/>
      <sheetName val="MATERIELS_17"/>
      <sheetName val="Budget_AFD18"/>
      <sheetName val="B__Local_Hire_and_TCNs17"/>
      <sheetName val="SALARY_SCALE18"/>
      <sheetName val="Taux_InfoEuro16"/>
      <sheetName val="Worksheet_1_Project_budget39"/>
      <sheetName val="Worksheet_2_Budget_by_activit39"/>
      <sheetName val="Worksheet_3_Funding_Sources_39"/>
      <sheetName val="4_Breakdown_by_sources39"/>
      <sheetName val="Tabla_dinámica25"/>
      <sheetName val="1_Parameters25"/>
      <sheetName val="2_Assumptions25"/>
      <sheetName val="3_STAFF_LIST25"/>
      <sheetName val="4_SALARY_SCALE25"/>
      <sheetName val="5_RECAP_FIN_LINES25"/>
      <sheetName val="6_RECAP_Z125"/>
      <sheetName val="7_SALARY_SCALE25"/>
      <sheetName val="Internal_Use_Only25"/>
      <sheetName val="PVD_BUDGET_-_final16"/>
      <sheetName val="GEC_Cost_Categories17"/>
      <sheetName val="Liste_1__Présentation18"/>
      <sheetName val="Liste_2__Validation18"/>
      <sheetName val="MATERIELS_16"/>
      <sheetName val="Budget_AFD17"/>
      <sheetName val="B__Local_Hire_and_TCNs16"/>
      <sheetName val="SALARY_SCALE17"/>
      <sheetName val="Taux_InfoEuro15"/>
      <sheetName val="Worksheet_1_Project_budget41"/>
      <sheetName val="Worksheet_2_Budget_by_activit41"/>
      <sheetName val="Worksheet_3_Funding_Sources_41"/>
      <sheetName val="4_Breakdown_by_sources41"/>
      <sheetName val="Tabla_dinámica27"/>
      <sheetName val="1_Parameters27"/>
      <sheetName val="2_Assumptions27"/>
      <sheetName val="3_STAFF_LIST27"/>
      <sheetName val="4_SALARY_SCALE27"/>
      <sheetName val="5_RECAP_FIN_LINES27"/>
      <sheetName val="6_RECAP_Z127"/>
      <sheetName val="7_SALARY_SCALE27"/>
      <sheetName val="Internal_Use_Only27"/>
      <sheetName val="PVD_BUDGET_-_final18"/>
      <sheetName val="GEC_Cost_Categories19"/>
      <sheetName val="Liste_1__Présentation20"/>
      <sheetName val="Liste_2__Validation20"/>
      <sheetName val="MATERIELS_18"/>
      <sheetName val="Budget_AFD19"/>
      <sheetName val="B__Local_Hire_and_TCNs18"/>
      <sheetName val="SALARY_SCALE19"/>
      <sheetName val="Taux_InfoEuro17"/>
      <sheetName val="Worksheet_1_Project_budget42"/>
      <sheetName val="Worksheet_2_Budget_by_activit42"/>
      <sheetName val="Worksheet_3_Funding_Sources_42"/>
      <sheetName val="4_Breakdown_by_sources42"/>
      <sheetName val="Tabla_dinámica28"/>
      <sheetName val="1_Parameters28"/>
      <sheetName val="2_Assumptions28"/>
      <sheetName val="3_STAFF_LIST28"/>
      <sheetName val="4_SALARY_SCALE28"/>
      <sheetName val="5_RECAP_FIN_LINES28"/>
      <sheetName val="6_RECAP_Z128"/>
      <sheetName val="7_SALARY_SCALE28"/>
      <sheetName val="Internal_Use_Only28"/>
      <sheetName val="PVD_BUDGET_-_final19"/>
      <sheetName val="GEC_Cost_Categories20"/>
      <sheetName val="Liste_1__Présentation21"/>
      <sheetName val="Liste_2__Validation21"/>
      <sheetName val="MATERIELS_19"/>
      <sheetName val="Budget_AFD20"/>
      <sheetName val="B__Local_Hire_and_TCNs19"/>
      <sheetName val="SALARY_SCALE20"/>
      <sheetName val="Taux_InfoEuro18"/>
      <sheetName val="Worksheet_1_Project_budget43"/>
      <sheetName val="Worksheet_2_Budget_by_activit43"/>
      <sheetName val="Worksheet_3_Funding_Sources_43"/>
      <sheetName val="4_Breakdown_by_sources43"/>
      <sheetName val="Tabla_dinámica29"/>
      <sheetName val="1_Parameters29"/>
      <sheetName val="2_Assumptions29"/>
      <sheetName val="3_STAFF_LIST29"/>
      <sheetName val="4_SALARY_SCALE29"/>
      <sheetName val="5_RECAP_FIN_LINES29"/>
      <sheetName val="6_RECAP_Z129"/>
      <sheetName val="7_SALARY_SCALE29"/>
      <sheetName val="Internal_Use_Only29"/>
      <sheetName val="PVD_BUDGET_-_final20"/>
      <sheetName val="GEC_Cost_Categories21"/>
      <sheetName val="Liste_1__Présentation22"/>
      <sheetName val="Liste_2__Validation22"/>
      <sheetName val="MATERIELS_20"/>
      <sheetName val="Budget_AFD21"/>
      <sheetName val="B__Local_Hire_and_TCNs20"/>
      <sheetName val="SALARY_SCALE21"/>
      <sheetName val="Taux_InfoEuro19"/>
      <sheetName val="Worksheet_1_Project_budget50"/>
      <sheetName val="Worksheet_2_Budget_by_activit50"/>
      <sheetName val="Worksheet_3_Funding_Sources_50"/>
      <sheetName val="4_Breakdown_by_sources50"/>
      <sheetName val="Tabla_dinámica36"/>
      <sheetName val="1_Parameters36"/>
      <sheetName val="2_Assumptions36"/>
      <sheetName val="3_STAFF_LIST36"/>
      <sheetName val="4_SALARY_SCALE36"/>
      <sheetName val="5_RECAP_FIN_LINES36"/>
      <sheetName val="6_RECAP_Z136"/>
      <sheetName val="7_SALARY_SCALE36"/>
      <sheetName val="Internal_Use_Only36"/>
      <sheetName val="PVD_BUDGET_-_final27"/>
      <sheetName val="GEC_Cost_Categories28"/>
      <sheetName val="Liste_1__Présentation29"/>
      <sheetName val="Liste_2__Validation29"/>
      <sheetName val="MATERIELS_27"/>
      <sheetName val="Budget_AFD28"/>
      <sheetName val="B__Local_Hire_and_TCNs27"/>
      <sheetName val="SALARY_SCALE28"/>
      <sheetName val="Taux_InfoEuro25"/>
      <sheetName val="Worksheet_1_Project_budget44"/>
      <sheetName val="Worksheet_2_Budget_by_activit44"/>
      <sheetName val="Worksheet_3_Funding_Sources_44"/>
      <sheetName val="4_Breakdown_by_sources44"/>
      <sheetName val="Tabla_dinámica30"/>
      <sheetName val="1_Parameters30"/>
      <sheetName val="2_Assumptions30"/>
      <sheetName val="3_STAFF_LIST30"/>
      <sheetName val="4_SALARY_SCALE30"/>
      <sheetName val="5_RECAP_FIN_LINES30"/>
      <sheetName val="6_RECAP_Z130"/>
      <sheetName val="7_SALARY_SCALE30"/>
      <sheetName val="Internal_Use_Only30"/>
      <sheetName val="PVD_BUDGET_-_final21"/>
      <sheetName val="GEC_Cost_Categories22"/>
      <sheetName val="Liste_1__Présentation23"/>
      <sheetName val="Liste_2__Validation23"/>
      <sheetName val="MATERIELS_21"/>
      <sheetName val="Budget_AFD22"/>
      <sheetName val="B__Local_Hire_and_TCNs21"/>
      <sheetName val="SALARY_SCALE22"/>
      <sheetName val="Taux_InfoEuro20"/>
      <sheetName val="Worksheet_1_Project_budget45"/>
      <sheetName val="Worksheet_2_Budget_by_activit45"/>
      <sheetName val="Worksheet_3_Funding_Sources_45"/>
      <sheetName val="4_Breakdown_by_sources45"/>
      <sheetName val="Tabla_dinámica31"/>
      <sheetName val="1_Parameters31"/>
      <sheetName val="2_Assumptions31"/>
      <sheetName val="3_STAFF_LIST31"/>
      <sheetName val="4_SALARY_SCALE31"/>
      <sheetName val="5_RECAP_FIN_LINES31"/>
      <sheetName val="6_RECAP_Z131"/>
      <sheetName val="7_SALARY_SCALE31"/>
      <sheetName val="Internal_Use_Only31"/>
      <sheetName val="PVD_BUDGET_-_final22"/>
      <sheetName val="GEC_Cost_Categories23"/>
      <sheetName val="Liste_1__Présentation24"/>
      <sheetName val="Liste_2__Validation24"/>
      <sheetName val="MATERIELS_22"/>
      <sheetName val="Budget_AFD23"/>
      <sheetName val="B__Local_Hire_and_TCNs22"/>
      <sheetName val="SALARY_SCALE23"/>
      <sheetName val="Taux_InfoEuro21"/>
      <sheetName val="Worksheet_1_Project_budget46"/>
      <sheetName val="Worksheet_2_Budget_by_activit46"/>
      <sheetName val="Worksheet_3_Funding_Sources_46"/>
      <sheetName val="4_Breakdown_by_sources46"/>
      <sheetName val="Tabla_dinámica32"/>
      <sheetName val="1_Parameters32"/>
      <sheetName val="2_Assumptions32"/>
      <sheetName val="3_STAFF_LIST32"/>
      <sheetName val="4_SALARY_SCALE32"/>
      <sheetName val="5_RECAP_FIN_LINES32"/>
      <sheetName val="6_RECAP_Z132"/>
      <sheetName val="7_SALARY_SCALE32"/>
      <sheetName val="Internal_Use_Only32"/>
      <sheetName val="PVD_BUDGET_-_final23"/>
      <sheetName val="GEC_Cost_Categories24"/>
      <sheetName val="Liste_1__Présentation25"/>
      <sheetName val="Liste_2__Validation25"/>
      <sheetName val="MATERIELS_23"/>
      <sheetName val="Budget_AFD24"/>
      <sheetName val="B__Local_Hire_and_TCNs23"/>
      <sheetName val="SALARY_SCALE24"/>
      <sheetName val="Taux_InfoEuro22"/>
      <sheetName val="Worksheet_1_Project_budget47"/>
      <sheetName val="Worksheet_2_Budget_by_activit47"/>
      <sheetName val="Worksheet_3_Funding_Sources_47"/>
      <sheetName val="4_Breakdown_by_sources47"/>
      <sheetName val="Tabla_dinámica33"/>
      <sheetName val="1_Parameters33"/>
      <sheetName val="2_Assumptions33"/>
      <sheetName val="3_STAFF_LIST33"/>
      <sheetName val="4_SALARY_SCALE33"/>
      <sheetName val="5_RECAP_FIN_LINES33"/>
      <sheetName val="6_RECAP_Z133"/>
      <sheetName val="7_SALARY_SCALE33"/>
      <sheetName val="Internal_Use_Only33"/>
      <sheetName val="PVD_BUDGET_-_final24"/>
      <sheetName val="GEC_Cost_Categories25"/>
      <sheetName val="Liste_1__Présentation26"/>
      <sheetName val="Liste_2__Validation26"/>
      <sheetName val="MATERIELS_24"/>
      <sheetName val="Budget_AFD25"/>
      <sheetName val="B__Local_Hire_and_TCNs24"/>
      <sheetName val="SALARY_SCALE25"/>
      <sheetName val="Taux_InfoEuro23"/>
      <sheetName val="Worksheet_1_Project_budget48"/>
      <sheetName val="Worksheet_2_Budget_by_activit48"/>
      <sheetName val="Worksheet_3_Funding_Sources_48"/>
      <sheetName val="4_Breakdown_by_sources48"/>
      <sheetName val="Tabla_dinámica34"/>
      <sheetName val="1_Parameters34"/>
      <sheetName val="2_Assumptions34"/>
      <sheetName val="3_STAFF_LIST34"/>
      <sheetName val="4_SALARY_SCALE34"/>
      <sheetName val="5_RECAP_FIN_LINES34"/>
      <sheetName val="6_RECAP_Z134"/>
      <sheetName val="7_SALARY_SCALE34"/>
      <sheetName val="Internal_Use_Only34"/>
      <sheetName val="PVD_BUDGET_-_final25"/>
      <sheetName val="GEC_Cost_Categories26"/>
      <sheetName val="Liste_1__Présentation27"/>
      <sheetName val="Liste_2__Validation27"/>
      <sheetName val="MATERIELS_25"/>
      <sheetName val="Budget_AFD26"/>
      <sheetName val="B__Local_Hire_and_TCNs25"/>
      <sheetName val="SALARY_SCALE26"/>
      <sheetName val="Worksheet_1_Project_budget49"/>
      <sheetName val="Worksheet_2_Budget_by_activit49"/>
      <sheetName val="Worksheet_3_Funding_Sources_49"/>
      <sheetName val="4_Breakdown_by_sources49"/>
      <sheetName val="Tabla_dinámica35"/>
      <sheetName val="1_Parameters35"/>
      <sheetName val="2_Assumptions35"/>
      <sheetName val="3_STAFF_LIST35"/>
      <sheetName val="4_SALARY_SCALE35"/>
      <sheetName val="5_RECAP_FIN_LINES35"/>
      <sheetName val="6_RECAP_Z135"/>
      <sheetName val="7_SALARY_SCALE35"/>
      <sheetName val="Internal_Use_Only35"/>
      <sheetName val="PVD_BUDGET_-_final26"/>
      <sheetName val="GEC_Cost_Categories27"/>
      <sheetName val="Liste_1__Présentation28"/>
      <sheetName val="Liste_2__Validation28"/>
      <sheetName val="MATERIELS_26"/>
      <sheetName val="Budget_AFD27"/>
      <sheetName val="B__Local_Hire_and_TCNs26"/>
      <sheetName val="SALARY_SCALE27"/>
      <sheetName val="Taux_InfoEuro24"/>
      <sheetName val="Worksheet_1_Project_budget52"/>
      <sheetName val="Worksheet_2_Budget_by_activit52"/>
      <sheetName val="Worksheet_3_Funding_Sources_52"/>
      <sheetName val="4_Breakdown_by_sources52"/>
      <sheetName val="Tabla_dinámica38"/>
      <sheetName val="1_Parameters38"/>
      <sheetName val="2_Assumptions38"/>
      <sheetName val="3_STAFF_LIST38"/>
      <sheetName val="4_SALARY_SCALE38"/>
      <sheetName val="5_RECAP_FIN_LINES38"/>
      <sheetName val="6_RECAP_Z138"/>
      <sheetName val="7_SALARY_SCALE38"/>
      <sheetName val="Internal_Use_Only38"/>
      <sheetName val="PVD_BUDGET_-_final29"/>
      <sheetName val="GEC_Cost_Categories30"/>
      <sheetName val="Liste_1__Présentation31"/>
      <sheetName val="Liste_2__Validation31"/>
      <sheetName val="MATERIELS_29"/>
      <sheetName val="Budget_AFD30"/>
      <sheetName val="B__Local_Hire_and_TCNs29"/>
      <sheetName val="SALARY_SCALE30"/>
      <sheetName val="Taux_InfoEuro27"/>
      <sheetName val="Worksheet_1_Project_budget51"/>
      <sheetName val="Worksheet_2_Budget_by_activit51"/>
      <sheetName val="Worksheet_3_Funding_Sources_51"/>
      <sheetName val="4_Breakdown_by_sources51"/>
      <sheetName val="Tabla_dinámica37"/>
      <sheetName val="1_Parameters37"/>
      <sheetName val="2_Assumptions37"/>
      <sheetName val="3_STAFF_LIST37"/>
      <sheetName val="4_SALARY_SCALE37"/>
      <sheetName val="5_RECAP_FIN_LINES37"/>
      <sheetName val="6_RECAP_Z137"/>
      <sheetName val="7_SALARY_SCALE37"/>
      <sheetName val="Internal_Use_Only37"/>
      <sheetName val="PVD_BUDGET_-_final28"/>
      <sheetName val="GEC_Cost_Categories29"/>
      <sheetName val="Liste_1__Présentation30"/>
      <sheetName val="Liste_2__Validation30"/>
      <sheetName val="MATERIELS_28"/>
      <sheetName val="Budget_AFD29"/>
      <sheetName val="B__Local_Hire_and_TCNs28"/>
      <sheetName val="SALARY_SCALE29"/>
      <sheetName val="Taux_InfoEuro26"/>
      <sheetName val="Worksheet_1_Project_budget54"/>
      <sheetName val="Worksheet_2_Budget_by_activit54"/>
      <sheetName val="Worksheet_3_Funding_Sources_54"/>
      <sheetName val="4_Breakdown_by_sources54"/>
      <sheetName val="Tabla_dinámica40"/>
      <sheetName val="1_Parameters40"/>
      <sheetName val="2_Assumptions40"/>
      <sheetName val="3_STAFF_LIST40"/>
      <sheetName val="4_SALARY_SCALE40"/>
      <sheetName val="5_RECAP_FIN_LINES40"/>
      <sheetName val="6_RECAP_Z140"/>
      <sheetName val="7_SALARY_SCALE40"/>
      <sheetName val="Internal_Use_Only40"/>
      <sheetName val="PVD_BUDGET_-_final31"/>
      <sheetName val="GEC_Cost_Categories32"/>
      <sheetName val="Liste_1__Présentation33"/>
      <sheetName val="Liste_2__Validation33"/>
      <sheetName val="MATERIELS_31"/>
      <sheetName val="Budget_AFD32"/>
      <sheetName val="B__Local_Hire_and_TCNs31"/>
      <sheetName val="SALARY_SCALE32"/>
      <sheetName val="Taux_InfoEuro29"/>
      <sheetName val="Worksheet_1_Project_budget53"/>
      <sheetName val="Worksheet_2_Budget_by_activit53"/>
      <sheetName val="Worksheet_3_Funding_Sources_53"/>
      <sheetName val="4_Breakdown_by_sources53"/>
      <sheetName val="Tabla_dinámica39"/>
      <sheetName val="1_Parameters39"/>
      <sheetName val="2_Assumptions39"/>
      <sheetName val="3_STAFF_LIST39"/>
      <sheetName val="4_SALARY_SCALE39"/>
      <sheetName val="5_RECAP_FIN_LINES39"/>
      <sheetName val="6_RECAP_Z139"/>
      <sheetName val="7_SALARY_SCALE39"/>
      <sheetName val="Internal_Use_Only39"/>
      <sheetName val="PVD_BUDGET_-_final30"/>
      <sheetName val="GEC_Cost_Categories31"/>
      <sheetName val="Liste_1__Présentation32"/>
      <sheetName val="Liste_2__Validation32"/>
      <sheetName val="MATERIELS_30"/>
      <sheetName val="Budget_AFD31"/>
      <sheetName val="B__Local_Hire_and_TCNs30"/>
      <sheetName val="SALARY_SCALE31"/>
      <sheetName val="Taux_InfoEuro28"/>
      <sheetName val="Worksheet_1_Project_budget56"/>
      <sheetName val="Worksheet_2_Budget_by_activit56"/>
      <sheetName val="Worksheet_3_Funding_Sources_56"/>
      <sheetName val="4_Breakdown_by_sources56"/>
      <sheetName val="Tabla_dinámica42"/>
      <sheetName val="1_Parameters42"/>
      <sheetName val="2_Assumptions42"/>
      <sheetName val="3_STAFF_LIST42"/>
      <sheetName val="4_SALARY_SCALE42"/>
      <sheetName val="5_RECAP_FIN_LINES42"/>
      <sheetName val="6_RECAP_Z142"/>
      <sheetName val="7_SALARY_SCALE42"/>
      <sheetName val="Internal_Use_Only42"/>
      <sheetName val="PVD_BUDGET_-_final33"/>
      <sheetName val="GEC_Cost_Categories34"/>
      <sheetName val="Liste_1__Présentation35"/>
      <sheetName val="Liste_2__Validation35"/>
      <sheetName val="MATERIELS_33"/>
      <sheetName val="Budget_AFD34"/>
      <sheetName val="B__Local_Hire_and_TCNs33"/>
      <sheetName val="SALARY_SCALE34"/>
      <sheetName val="Taux_InfoEuro31"/>
      <sheetName val="Worksheet_1_Project_budget55"/>
      <sheetName val="Worksheet_2_Budget_by_activit55"/>
      <sheetName val="Worksheet_3_Funding_Sources_55"/>
      <sheetName val="4_Breakdown_by_sources55"/>
      <sheetName val="Tabla_dinámica41"/>
      <sheetName val="1_Parameters41"/>
      <sheetName val="2_Assumptions41"/>
      <sheetName val="3_STAFF_LIST41"/>
      <sheetName val="4_SALARY_SCALE41"/>
      <sheetName val="5_RECAP_FIN_LINES41"/>
      <sheetName val="6_RECAP_Z141"/>
      <sheetName val="7_SALARY_SCALE41"/>
      <sheetName val="Internal_Use_Only41"/>
      <sheetName val="PVD_BUDGET_-_final32"/>
      <sheetName val="GEC_Cost_Categories33"/>
      <sheetName val="Liste_1__Présentation34"/>
      <sheetName val="Liste_2__Validation34"/>
      <sheetName val="MATERIELS_32"/>
      <sheetName val="Budget_AFD33"/>
      <sheetName val="B__Local_Hire_and_TCNs32"/>
      <sheetName val="SALARY_SCALE33"/>
      <sheetName val="Taux_InfoEuro30"/>
      <sheetName val="Worksheet_1_Project_budget57"/>
      <sheetName val="Worksheet_2_Budget_by_activit57"/>
      <sheetName val="Worksheet_3_Funding_Sources_57"/>
      <sheetName val="4_Breakdown_by_sources57"/>
      <sheetName val="Tabla_dinámica43"/>
      <sheetName val="1_Parameters43"/>
      <sheetName val="2_Assumptions43"/>
      <sheetName val="3_STAFF_LIST43"/>
      <sheetName val="4_SALARY_SCALE43"/>
      <sheetName val="5_RECAP_FIN_LINES43"/>
      <sheetName val="6_RECAP_Z143"/>
      <sheetName val="7_SALARY_SCALE43"/>
      <sheetName val="Internal_Use_Only43"/>
      <sheetName val="PVD_BUDGET_-_final34"/>
      <sheetName val="GEC_Cost_Categories35"/>
      <sheetName val="Liste_1__Présentation36"/>
      <sheetName val="Liste_2__Validation36"/>
      <sheetName val="MATERIELS_34"/>
      <sheetName val="Budget_AFD35"/>
      <sheetName val="B__Local_Hire_and_TCNs34"/>
      <sheetName val="SALARY_SCALE35"/>
      <sheetName val="Taux_InfoEuro32"/>
    </sheetNames>
    <sheetDataSet>
      <sheetData sheetId="0">
        <row r="56">
          <cell r="E56">
            <v>0</v>
          </cell>
          <cell r="I5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56">
          <cell r="E56">
            <v>0</v>
          </cell>
        </row>
      </sheetData>
      <sheetData sheetId="6"/>
      <sheetData sheetId="7"/>
      <sheetData sheetId="8"/>
      <sheetData sheetId="9">
        <row r="56">
          <cell r="E56">
            <v>0</v>
          </cell>
        </row>
      </sheetData>
      <sheetData sheetId="10"/>
      <sheetData sheetId="11"/>
      <sheetData sheetId="12">
        <row r="56">
          <cell r="E56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56">
          <cell r="E56">
            <v>0</v>
          </cell>
        </row>
      </sheetData>
      <sheetData sheetId="25"/>
      <sheetData sheetId="26"/>
      <sheetData sheetId="27">
        <row r="56">
          <cell r="E56">
            <v>0</v>
          </cell>
        </row>
      </sheetData>
      <sheetData sheetId="28">
        <row r="56">
          <cell r="E56">
            <v>0</v>
          </cell>
        </row>
      </sheetData>
      <sheetData sheetId="29"/>
      <sheetData sheetId="30"/>
      <sheetData sheetId="31">
        <row r="56">
          <cell r="E56">
            <v>0</v>
          </cell>
        </row>
      </sheetData>
      <sheetData sheetId="32">
        <row r="56">
          <cell r="E56">
            <v>0</v>
          </cell>
        </row>
      </sheetData>
      <sheetData sheetId="33"/>
      <sheetData sheetId="34"/>
      <sheetData sheetId="35">
        <row r="56">
          <cell r="E56">
            <v>0</v>
          </cell>
        </row>
      </sheetData>
      <sheetData sheetId="36">
        <row r="56">
          <cell r="E56">
            <v>0</v>
          </cell>
        </row>
      </sheetData>
      <sheetData sheetId="37"/>
      <sheetData sheetId="38"/>
      <sheetData sheetId="39"/>
      <sheetData sheetId="40">
        <row r="56">
          <cell r="E56">
            <v>0</v>
          </cell>
        </row>
      </sheetData>
      <sheetData sheetId="41"/>
      <sheetData sheetId="42"/>
      <sheetData sheetId="43">
        <row r="56">
          <cell r="E56">
            <v>0</v>
          </cell>
        </row>
      </sheetData>
      <sheetData sheetId="44">
        <row r="56">
          <cell r="E56">
            <v>0</v>
          </cell>
        </row>
      </sheetData>
      <sheetData sheetId="45"/>
      <sheetData sheetId="46"/>
      <sheetData sheetId="47">
        <row r="56">
          <cell r="E56">
            <v>0</v>
          </cell>
        </row>
      </sheetData>
      <sheetData sheetId="48">
        <row r="56">
          <cell r="E56">
            <v>0</v>
          </cell>
        </row>
      </sheetData>
      <sheetData sheetId="49"/>
      <sheetData sheetId="50"/>
      <sheetData sheetId="51">
        <row r="56">
          <cell r="E56">
            <v>0</v>
          </cell>
        </row>
      </sheetData>
      <sheetData sheetId="52">
        <row r="56">
          <cell r="E56">
            <v>0</v>
          </cell>
        </row>
      </sheetData>
      <sheetData sheetId="53"/>
      <sheetData sheetId="54"/>
      <sheetData sheetId="55"/>
      <sheetData sheetId="56">
        <row r="56">
          <cell r="E56">
            <v>0</v>
          </cell>
        </row>
      </sheetData>
      <sheetData sheetId="57"/>
      <sheetData sheetId="58"/>
      <sheetData sheetId="59"/>
      <sheetData sheetId="60">
        <row r="56">
          <cell r="E56">
            <v>0</v>
          </cell>
        </row>
      </sheetData>
      <sheetData sheetId="61"/>
      <sheetData sheetId="62"/>
      <sheetData sheetId="63"/>
      <sheetData sheetId="64">
        <row r="56">
          <cell r="E56">
            <v>0</v>
          </cell>
        </row>
      </sheetData>
      <sheetData sheetId="65"/>
      <sheetData sheetId="66"/>
      <sheetData sheetId="67"/>
      <sheetData sheetId="68">
        <row r="56">
          <cell r="E56">
            <v>0</v>
          </cell>
        </row>
      </sheetData>
      <sheetData sheetId="69"/>
      <sheetData sheetId="70"/>
      <sheetData sheetId="71"/>
      <sheetData sheetId="72">
        <row r="56">
          <cell r="E56">
            <v>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56">
          <cell r="E56">
            <v>0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56">
          <cell r="E56">
            <v>0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56">
          <cell r="E56">
            <v>0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56">
          <cell r="E56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56">
          <cell r="E56">
            <v>0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56">
          <cell r="E56">
            <v>0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>
        <row r="56">
          <cell r="E56" t="str">
            <v xml:space="preserve">1.2.1.1 Honoraires 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/>
      <sheetData sheetId="185" refreshError="1"/>
      <sheetData sheetId="186">
        <row r="56">
          <cell r="E56">
            <v>0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>
        <row r="56">
          <cell r="E56">
            <v>0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56">
          <cell r="E56">
            <v>0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6">
          <cell r="E56">
            <v>0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56">
          <cell r="E56">
            <v>0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56">
          <cell r="E56">
            <v>0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>
        <row r="56">
          <cell r="E56">
            <v>0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56">
          <cell r="E56">
            <v>0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56">
          <cell r="E56">
            <v>0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56">
          <cell r="E56">
            <v>0</v>
          </cell>
        </row>
      </sheetData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56">
          <cell r="E56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>
        <row r="56">
          <cell r="E56">
            <v>0</v>
          </cell>
        </row>
      </sheetData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>
        <row r="56">
          <cell r="E56">
            <v>0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56">
          <cell r="E56">
            <v>0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>
        <row r="56">
          <cell r="E56">
            <v>0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56">
          <cell r="E56">
            <v>0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56">
          <cell r="E56">
            <v>0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56">
          <cell r="E56">
            <v>0</v>
          </cell>
        </row>
      </sheetData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>
        <row r="56">
          <cell r="E56">
            <v>0</v>
          </cell>
        </row>
      </sheetData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56">
          <cell r="E56">
            <v>0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>
        <row r="56">
          <cell r="E56">
            <v>0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>
        <row r="56">
          <cell r="E56">
            <v>0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>
        <row r="56">
          <cell r="E56">
            <v>0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>
        <row r="56">
          <cell r="E56">
            <v>0</v>
          </cell>
        </row>
      </sheetData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56">
          <cell r="E56">
            <v>0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56">
          <cell r="E56">
            <v>0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>
        <row r="56">
          <cell r="E56">
            <v>0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>
        <row r="56">
          <cell r="E56">
            <v>0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56">
          <cell r="E56">
            <v>0</v>
          </cell>
        </row>
      </sheetData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>
        <row r="56">
          <cell r="E56">
            <v>0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56">
          <cell r="E56">
            <v>0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>
        <row r="56">
          <cell r="E56">
            <v>0</v>
          </cell>
        </row>
      </sheetData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>
        <row r="56">
          <cell r="E56">
            <v>0</v>
          </cell>
        </row>
      </sheetData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56">
          <cell r="E56">
            <v>0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>
        <row r="56">
          <cell r="E56">
            <v>0</v>
          </cell>
        </row>
      </sheetData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>
        <row r="56">
          <cell r="E56">
            <v>0</v>
          </cell>
        </row>
      </sheetData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56">
          <cell r="E56">
            <v>0</v>
          </cell>
        </row>
      </sheetData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4" zoomScaleNormal="100" workbookViewId="0">
      <selection activeCell="G11" sqref="G11"/>
    </sheetView>
  </sheetViews>
  <sheetFormatPr baseColWidth="10" defaultColWidth="11.42578125" defaultRowHeight="15" x14ac:dyDescent="0.25"/>
  <cols>
    <col min="1" max="1" width="9.140625" customWidth="1"/>
    <col min="2" max="2" width="3.5703125" customWidth="1"/>
    <col min="3" max="3" width="21" customWidth="1"/>
    <col min="4" max="4" width="35.5703125" customWidth="1"/>
    <col min="5" max="5" width="45" customWidth="1"/>
  </cols>
  <sheetData>
    <row r="1" spans="1:5" ht="31.5" x14ac:dyDescent="0.25">
      <c r="A1" s="11" t="s">
        <v>23</v>
      </c>
      <c r="B1" s="12"/>
      <c r="C1" s="12"/>
      <c r="D1" s="12"/>
      <c r="E1" s="13"/>
    </row>
    <row r="2" spans="1:5" ht="21" x14ac:dyDescent="0.25">
      <c r="A2" s="14"/>
      <c r="B2" s="14"/>
      <c r="C2" s="13"/>
      <c r="D2" s="13"/>
      <c r="E2" s="13"/>
    </row>
    <row r="3" spans="1:5" x14ac:dyDescent="0.25">
      <c r="B3" s="15"/>
      <c r="C3" s="16"/>
      <c r="D3" s="13"/>
      <c r="E3" s="13"/>
    </row>
    <row r="4" spans="1:5" x14ac:dyDescent="0.25">
      <c r="A4" s="15" t="s">
        <v>37</v>
      </c>
      <c r="B4" s="15"/>
      <c r="C4" s="16"/>
      <c r="D4" s="13"/>
      <c r="E4" s="13"/>
    </row>
    <row r="5" spans="1:5" x14ac:dyDescent="0.25">
      <c r="B5" s="17"/>
      <c r="C5" s="18"/>
      <c r="D5" s="18"/>
      <c r="E5" s="18"/>
    </row>
    <row r="6" spans="1:5" x14ac:dyDescent="0.25">
      <c r="A6" s="19"/>
      <c r="B6" s="19"/>
      <c r="C6" s="20" t="s">
        <v>25</v>
      </c>
      <c r="D6" s="20" t="s">
        <v>29</v>
      </c>
      <c r="E6" s="20" t="s">
        <v>28</v>
      </c>
    </row>
    <row r="7" spans="1:5" ht="50.25" customHeight="1" x14ac:dyDescent="0.25">
      <c r="A7" s="107" t="s">
        <v>26</v>
      </c>
      <c r="B7" s="22">
        <v>1</v>
      </c>
      <c r="C7" s="21" t="s">
        <v>23</v>
      </c>
      <c r="D7" s="23" t="s">
        <v>24</v>
      </c>
      <c r="E7" s="21" t="s">
        <v>27</v>
      </c>
    </row>
    <row r="8" spans="1:5" ht="50.25" customHeight="1" x14ac:dyDescent="0.25">
      <c r="A8" s="107"/>
      <c r="B8" s="22">
        <v>2</v>
      </c>
      <c r="C8" s="23" t="s">
        <v>83</v>
      </c>
      <c r="D8" s="23" t="s">
        <v>31</v>
      </c>
      <c r="E8" s="23" t="s">
        <v>30</v>
      </c>
    </row>
    <row r="9" spans="1:5" ht="50.25" customHeight="1" x14ac:dyDescent="0.25">
      <c r="A9" s="107"/>
      <c r="B9" s="22">
        <v>3</v>
      </c>
      <c r="C9" s="23" t="s">
        <v>82</v>
      </c>
      <c r="D9" s="23" t="s">
        <v>33</v>
      </c>
      <c r="E9" s="23" t="s">
        <v>46</v>
      </c>
    </row>
    <row r="10" spans="1:5" ht="75" x14ac:dyDescent="0.25">
      <c r="A10" s="107"/>
      <c r="B10" s="22">
        <v>4</v>
      </c>
      <c r="C10" s="23" t="s">
        <v>32</v>
      </c>
      <c r="D10" s="23" t="s">
        <v>73</v>
      </c>
      <c r="E10" s="23" t="s">
        <v>90</v>
      </c>
    </row>
    <row r="11" spans="1:5" ht="50.25" customHeight="1" x14ac:dyDescent="0.25">
      <c r="A11" s="107"/>
      <c r="B11" s="22">
        <v>5</v>
      </c>
      <c r="C11" s="23" t="s">
        <v>34</v>
      </c>
      <c r="D11" s="23" t="s">
        <v>35</v>
      </c>
      <c r="E11" s="23" t="s">
        <v>36</v>
      </c>
    </row>
  </sheetData>
  <mergeCells count="1">
    <mergeCell ref="A7:A11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C8BCA"/>
  </sheetPr>
  <dimension ref="A1:J43"/>
  <sheetViews>
    <sheetView topLeftCell="A25" zoomScale="85" zoomScaleNormal="100" workbookViewId="0">
      <selection activeCell="E35" sqref="E35"/>
    </sheetView>
  </sheetViews>
  <sheetFormatPr baseColWidth="10" defaultColWidth="11.42578125" defaultRowHeight="15" x14ac:dyDescent="0.25"/>
  <cols>
    <col min="1" max="1" width="1" style="29" customWidth="1"/>
    <col min="2" max="3" width="10.42578125" style="29" customWidth="1"/>
    <col min="4" max="4" width="60.42578125" style="29" customWidth="1"/>
    <col min="5" max="6" width="27.42578125" style="29" customWidth="1"/>
    <col min="7" max="7" width="20.85546875" style="29" customWidth="1"/>
    <col min="8" max="8" width="19.28515625" style="29" customWidth="1"/>
    <col min="9" max="16384" width="11.42578125" style="29"/>
  </cols>
  <sheetData>
    <row r="1" spans="1:8" x14ac:dyDescent="0.25">
      <c r="B1" s="31"/>
      <c r="C1" s="31"/>
      <c r="D1" s="31"/>
      <c r="E1" s="31"/>
      <c r="F1" s="31"/>
      <c r="G1" s="64"/>
      <c r="H1" s="31"/>
    </row>
    <row r="2" spans="1:8" x14ac:dyDescent="0.25">
      <c r="A2" s="31"/>
      <c r="B2" s="31"/>
      <c r="C2" s="31"/>
      <c r="D2" s="31"/>
      <c r="E2" s="31"/>
      <c r="F2" s="31"/>
      <c r="G2" s="64"/>
      <c r="H2" s="31"/>
    </row>
    <row r="3" spans="1:8" x14ac:dyDescent="0.25">
      <c r="A3" s="31"/>
      <c r="B3" s="31"/>
      <c r="C3" s="31"/>
      <c r="D3" s="31"/>
      <c r="E3" s="31"/>
      <c r="F3" s="31"/>
      <c r="G3" s="31"/>
      <c r="H3" s="31"/>
    </row>
    <row r="4" spans="1:8" x14ac:dyDescent="0.25">
      <c r="A4" s="31"/>
      <c r="B4" s="31"/>
      <c r="C4" s="31"/>
      <c r="D4" s="31"/>
      <c r="E4" s="31"/>
      <c r="F4" s="31"/>
      <c r="G4" s="31"/>
      <c r="H4" s="31"/>
    </row>
    <row r="5" spans="1:8" ht="6.75" customHeight="1" x14ac:dyDescent="0.25">
      <c r="A5" s="31"/>
      <c r="B5" s="31"/>
      <c r="C5" s="31"/>
      <c r="D5" s="31"/>
      <c r="E5" s="31"/>
      <c r="F5" s="31"/>
      <c r="G5" s="31"/>
      <c r="H5" s="31"/>
    </row>
    <row r="6" spans="1:8" x14ac:dyDescent="0.25">
      <c r="A6" s="31"/>
      <c r="B6" s="31"/>
      <c r="C6" s="32" t="s">
        <v>13</v>
      </c>
      <c r="D6" s="33"/>
      <c r="E6" s="31"/>
      <c r="F6" s="31"/>
      <c r="G6" s="31"/>
      <c r="H6" s="31"/>
    </row>
    <row r="7" spans="1:8" ht="8.25" customHeight="1" thickBot="1" x14ac:dyDescent="0.3">
      <c r="A7" s="31"/>
      <c r="B7" s="31"/>
      <c r="C7" s="34"/>
      <c r="D7" s="31"/>
      <c r="E7" s="31"/>
      <c r="F7" s="31"/>
      <c r="G7" s="31"/>
      <c r="H7" s="31"/>
    </row>
    <row r="8" spans="1:8" ht="26.25" customHeight="1" thickBot="1" x14ac:dyDescent="0.3">
      <c r="A8" s="40"/>
      <c r="B8" s="140" t="s">
        <v>48</v>
      </c>
      <c r="C8" s="141"/>
      <c r="D8" s="141"/>
      <c r="E8" s="141"/>
      <c r="F8" s="141"/>
      <c r="G8" s="141"/>
      <c r="H8" s="142"/>
    </row>
    <row r="9" spans="1:8" ht="26.25" customHeight="1" x14ac:dyDescent="0.25">
      <c r="A9" s="40"/>
      <c r="B9" s="65" t="s">
        <v>49</v>
      </c>
      <c r="C9" s="65" t="s">
        <v>14</v>
      </c>
      <c r="D9" s="65" t="s">
        <v>1</v>
      </c>
      <c r="E9" s="120" t="s">
        <v>15</v>
      </c>
      <c r="F9" s="121"/>
      <c r="G9" s="65" t="s">
        <v>43</v>
      </c>
      <c r="H9" s="65" t="s">
        <v>91</v>
      </c>
    </row>
    <row r="10" spans="1:8" ht="26.25" customHeight="1" x14ac:dyDescent="0.25">
      <c r="A10" s="40"/>
      <c r="B10" s="130" t="s">
        <v>109</v>
      </c>
      <c r="C10" s="131"/>
      <c r="D10" s="131"/>
      <c r="E10" s="131"/>
      <c r="F10" s="132"/>
      <c r="G10" s="59">
        <f>SUBTOTAL(9,G11:G16)</f>
        <v>0</v>
      </c>
      <c r="H10" s="54">
        <f>SUBTOTAL(9,H11:H16)</f>
        <v>0</v>
      </c>
    </row>
    <row r="11" spans="1:8" ht="45" x14ac:dyDescent="0.25">
      <c r="A11" s="40"/>
      <c r="B11" s="133">
        <v>1</v>
      </c>
      <c r="C11" s="74">
        <v>3</v>
      </c>
      <c r="D11" s="76" t="s">
        <v>4</v>
      </c>
      <c r="E11" s="112" t="s">
        <v>112</v>
      </c>
      <c r="F11" s="113"/>
      <c r="G11" s="60"/>
      <c r="H11" s="52"/>
    </row>
    <row r="12" spans="1:8" ht="30" x14ac:dyDescent="0.25">
      <c r="A12" s="40"/>
      <c r="B12" s="134"/>
      <c r="C12" s="74">
        <v>5</v>
      </c>
      <c r="D12" s="96" t="s">
        <v>3</v>
      </c>
      <c r="E12" s="122" t="s">
        <v>115</v>
      </c>
      <c r="F12" s="123"/>
      <c r="G12" s="60"/>
      <c r="H12" s="52"/>
    </row>
    <row r="13" spans="1:8" ht="14.45" customHeight="1" x14ac:dyDescent="0.25">
      <c r="A13" s="40"/>
      <c r="B13" s="134"/>
      <c r="C13" s="48">
        <v>6</v>
      </c>
      <c r="D13" s="29" t="s">
        <v>118</v>
      </c>
      <c r="E13" s="122" t="s">
        <v>117</v>
      </c>
      <c r="F13" s="123"/>
      <c r="G13" s="60"/>
      <c r="H13" s="52"/>
    </row>
    <row r="14" spans="1:8" ht="26.25" customHeight="1" x14ac:dyDescent="0.25">
      <c r="A14" s="40"/>
      <c r="B14" s="134"/>
      <c r="C14" s="48">
        <v>9</v>
      </c>
      <c r="D14" s="98" t="s">
        <v>123</v>
      </c>
      <c r="E14" s="126" t="s">
        <v>122</v>
      </c>
      <c r="F14" s="127"/>
      <c r="G14" s="60"/>
      <c r="H14" s="52"/>
    </row>
    <row r="15" spans="1:8" ht="26.25" customHeight="1" x14ac:dyDescent="0.25">
      <c r="A15" s="40"/>
      <c r="B15" s="134"/>
      <c r="C15" s="48">
        <v>10</v>
      </c>
      <c r="D15" s="98" t="s">
        <v>125</v>
      </c>
      <c r="E15" s="126" t="s">
        <v>124</v>
      </c>
      <c r="F15" s="127"/>
      <c r="G15" s="60"/>
      <c r="H15" s="52"/>
    </row>
    <row r="16" spans="1:8" x14ac:dyDescent="0.25">
      <c r="A16" s="40"/>
      <c r="B16" s="135"/>
      <c r="C16" s="48">
        <v>11</v>
      </c>
      <c r="D16" s="51" t="s">
        <v>10</v>
      </c>
      <c r="E16" s="124" t="s">
        <v>9</v>
      </c>
      <c r="F16" s="125"/>
      <c r="G16" s="60"/>
      <c r="H16" s="52"/>
    </row>
    <row r="17" spans="1:10" ht="26.25" customHeight="1" x14ac:dyDescent="0.25">
      <c r="A17" s="40"/>
      <c r="B17" s="128" t="s">
        <v>110</v>
      </c>
      <c r="C17" s="129"/>
      <c r="D17" s="129"/>
      <c r="E17" s="129"/>
      <c r="F17" s="129"/>
      <c r="G17" s="59">
        <f>SUBTOTAL(9,G18:G22)</f>
        <v>0</v>
      </c>
      <c r="H17" s="54">
        <f>SUBTOTAL(9,H18:H22)</f>
        <v>0</v>
      </c>
    </row>
    <row r="18" spans="1:10" ht="48.6" customHeight="1" x14ac:dyDescent="0.25">
      <c r="A18" s="40"/>
      <c r="B18" s="133">
        <v>2</v>
      </c>
      <c r="C18" s="74">
        <v>13</v>
      </c>
      <c r="D18" s="50" t="s">
        <v>129</v>
      </c>
      <c r="E18" s="126" t="s">
        <v>130</v>
      </c>
      <c r="F18" s="127"/>
      <c r="G18" s="60"/>
      <c r="H18" s="52"/>
    </row>
    <row r="19" spans="1:10" x14ac:dyDescent="0.25">
      <c r="A19" s="40"/>
      <c r="B19" s="134"/>
      <c r="C19" s="74">
        <v>14</v>
      </c>
      <c r="D19" s="51" t="s">
        <v>8</v>
      </c>
      <c r="E19" s="124" t="s">
        <v>132</v>
      </c>
      <c r="F19" s="125"/>
      <c r="G19" s="60"/>
      <c r="H19" s="52"/>
    </row>
    <row r="20" spans="1:10" ht="26.25" customHeight="1" x14ac:dyDescent="0.25">
      <c r="A20" s="40"/>
      <c r="B20" s="134"/>
      <c r="C20" s="48">
        <v>16</v>
      </c>
      <c r="D20" s="51" t="s">
        <v>12</v>
      </c>
      <c r="E20" s="124" t="s">
        <v>95</v>
      </c>
      <c r="F20" s="125"/>
      <c r="G20" s="60"/>
      <c r="H20" s="52"/>
    </row>
    <row r="21" spans="1:10" ht="26.25" customHeight="1" x14ac:dyDescent="0.25">
      <c r="A21" s="40"/>
      <c r="B21" s="134"/>
      <c r="C21" s="74">
        <v>17</v>
      </c>
      <c r="D21" s="101" t="s">
        <v>135</v>
      </c>
      <c r="E21" s="124" t="s">
        <v>134</v>
      </c>
      <c r="F21" s="125"/>
      <c r="G21" s="60"/>
      <c r="H21" s="52"/>
    </row>
    <row r="22" spans="1:10" ht="36.6" customHeight="1" x14ac:dyDescent="0.25">
      <c r="A22" s="40"/>
      <c r="B22" s="134"/>
      <c r="C22" s="48">
        <v>18</v>
      </c>
      <c r="D22" s="29" t="s">
        <v>136</v>
      </c>
      <c r="E22" s="124" t="s">
        <v>133</v>
      </c>
      <c r="F22" s="125"/>
      <c r="G22" s="60"/>
      <c r="H22" s="52"/>
    </row>
    <row r="23" spans="1:10" ht="26.25" customHeight="1" x14ac:dyDescent="0.25">
      <c r="A23" s="40"/>
      <c r="B23" s="128" t="s">
        <v>111</v>
      </c>
      <c r="C23" s="129"/>
      <c r="D23" s="129"/>
      <c r="E23" s="129"/>
      <c r="F23" s="129"/>
      <c r="G23" s="65" t="s">
        <v>43</v>
      </c>
      <c r="H23" s="65" t="s">
        <v>91</v>
      </c>
    </row>
    <row r="24" spans="1:10" ht="26.25" customHeight="1" x14ac:dyDescent="0.25">
      <c r="A24" s="40"/>
      <c r="B24" s="114">
        <v>3</v>
      </c>
      <c r="C24" s="102">
        <v>19</v>
      </c>
      <c r="D24" s="100" t="s">
        <v>138</v>
      </c>
      <c r="E24" s="143" t="s">
        <v>137</v>
      </c>
      <c r="F24" s="144"/>
      <c r="G24" s="52"/>
      <c r="H24" s="52"/>
      <c r="J24" s="94"/>
    </row>
    <row r="25" spans="1:10" ht="26.25" customHeight="1" x14ac:dyDescent="0.25">
      <c r="A25" s="40"/>
      <c r="B25" s="115"/>
      <c r="C25" s="74" t="s">
        <v>139</v>
      </c>
      <c r="D25" s="51" t="s">
        <v>11</v>
      </c>
      <c r="E25" s="124" t="s">
        <v>131</v>
      </c>
      <c r="F25" s="125"/>
      <c r="G25" s="52"/>
      <c r="H25" s="52"/>
    </row>
    <row r="26" spans="1:10" x14ac:dyDescent="0.25">
      <c r="A26" s="40"/>
      <c r="B26" s="115"/>
      <c r="C26" s="74">
        <v>22</v>
      </c>
      <c r="D26" s="108" t="s">
        <v>140</v>
      </c>
      <c r="E26" s="136" t="s">
        <v>54</v>
      </c>
      <c r="F26" s="136"/>
      <c r="G26" s="60"/>
      <c r="H26" s="60"/>
    </row>
    <row r="27" spans="1:10" x14ac:dyDescent="0.25">
      <c r="A27" s="40"/>
      <c r="B27" s="115"/>
      <c r="C27" s="74">
        <v>23</v>
      </c>
      <c r="D27" s="109"/>
      <c r="E27" s="111" t="s">
        <v>141</v>
      </c>
      <c r="F27" s="111"/>
      <c r="G27" s="60"/>
      <c r="H27" s="60"/>
    </row>
    <row r="28" spans="1:10" x14ac:dyDescent="0.25">
      <c r="A28" s="40"/>
      <c r="B28" s="116"/>
      <c r="C28" s="74">
        <v>24</v>
      </c>
      <c r="D28" s="110"/>
      <c r="E28" s="136" t="s">
        <v>142</v>
      </c>
      <c r="F28" s="136"/>
      <c r="G28" s="60"/>
      <c r="H28" s="60"/>
    </row>
    <row r="29" spans="1:10" ht="26.25" customHeight="1" x14ac:dyDescent="0.25">
      <c r="A29" s="40"/>
      <c r="B29" s="65" t="s">
        <v>49</v>
      </c>
      <c r="C29" s="65" t="s">
        <v>14</v>
      </c>
      <c r="D29" s="65" t="s">
        <v>44</v>
      </c>
      <c r="E29" s="65" t="s">
        <v>45</v>
      </c>
      <c r="F29" s="65" t="s">
        <v>22</v>
      </c>
      <c r="G29" s="65" t="s">
        <v>43</v>
      </c>
      <c r="H29" s="65" t="s">
        <v>91</v>
      </c>
    </row>
    <row r="30" spans="1:10" ht="26.25" customHeight="1" x14ac:dyDescent="0.25">
      <c r="A30" s="47"/>
      <c r="B30" s="128" t="s">
        <v>102</v>
      </c>
      <c r="C30" s="129"/>
      <c r="D30" s="129"/>
      <c r="E30" s="129"/>
      <c r="F30" s="129"/>
      <c r="G30" s="59">
        <f>SUBTOTAL(9,G31:G33)</f>
        <v>0</v>
      </c>
      <c r="H30" s="54">
        <f>SUBTOTAL(9,H31:H33)</f>
        <v>0</v>
      </c>
    </row>
    <row r="31" spans="1:10" ht="26.25" customHeight="1" x14ac:dyDescent="0.25">
      <c r="A31" s="47"/>
      <c r="B31" s="133">
        <v>4</v>
      </c>
      <c r="C31" s="137" t="s">
        <v>57</v>
      </c>
      <c r="D31" s="73" t="s">
        <v>40</v>
      </c>
      <c r="E31" s="49"/>
      <c r="F31" s="30"/>
      <c r="G31" s="61">
        <f>E31*F31</f>
        <v>0</v>
      </c>
      <c r="H31" s="52"/>
    </row>
    <row r="32" spans="1:10" ht="26.25" customHeight="1" x14ac:dyDescent="0.25">
      <c r="A32" s="47"/>
      <c r="B32" s="134"/>
      <c r="C32" s="138"/>
      <c r="D32" s="73" t="s">
        <v>39</v>
      </c>
      <c r="E32" s="49"/>
      <c r="F32" s="30"/>
      <c r="G32" s="61">
        <f>E32*F32</f>
        <v>0</v>
      </c>
      <c r="H32" s="52"/>
    </row>
    <row r="33" spans="1:8" ht="26.25" customHeight="1" x14ac:dyDescent="0.25">
      <c r="A33" s="47"/>
      <c r="B33" s="134"/>
      <c r="C33" s="138"/>
      <c r="D33" s="73" t="s">
        <v>38</v>
      </c>
      <c r="E33" s="49"/>
      <c r="F33" s="30"/>
      <c r="G33" s="61">
        <f>E33*F33</f>
        <v>0</v>
      </c>
      <c r="H33" s="52"/>
    </row>
    <row r="34" spans="1:8" ht="26.25" customHeight="1" x14ac:dyDescent="0.25">
      <c r="A34" s="47"/>
      <c r="B34" s="134"/>
      <c r="C34" s="138"/>
      <c r="D34" s="73" t="s">
        <v>65</v>
      </c>
      <c r="E34" s="49"/>
      <c r="F34" s="30"/>
      <c r="G34" s="61">
        <f>E34*F34</f>
        <v>0</v>
      </c>
      <c r="H34" s="52"/>
    </row>
    <row r="35" spans="1:8" ht="26.25" customHeight="1" x14ac:dyDescent="0.25">
      <c r="B35" s="135"/>
      <c r="C35" s="139"/>
      <c r="D35" s="73" t="s">
        <v>66</v>
      </c>
      <c r="E35" s="49"/>
      <c r="F35" s="30"/>
      <c r="G35" s="61">
        <f>E35*F35</f>
        <v>0</v>
      </c>
      <c r="H35" s="52"/>
    </row>
    <row r="36" spans="1:8" ht="26.25" customHeight="1" x14ac:dyDescent="0.25">
      <c r="B36" s="65" t="s">
        <v>49</v>
      </c>
      <c r="C36" s="65" t="s">
        <v>14</v>
      </c>
      <c r="D36" s="65" t="s">
        <v>1</v>
      </c>
      <c r="E36" s="120" t="s">
        <v>15</v>
      </c>
      <c r="F36" s="121"/>
      <c r="G36" s="65" t="s">
        <v>43</v>
      </c>
      <c r="H36" s="65" t="s">
        <v>91</v>
      </c>
    </row>
    <row r="37" spans="1:8" ht="26.25" customHeight="1" x14ac:dyDescent="0.25">
      <c r="B37" s="128" t="s">
        <v>79</v>
      </c>
      <c r="C37" s="129"/>
      <c r="D37" s="129"/>
      <c r="E37" s="129"/>
      <c r="F37" s="129"/>
      <c r="G37" s="59">
        <f>SUBTOTAL(9,G38:G39)</f>
        <v>0</v>
      </c>
      <c r="H37" s="54">
        <f>SUBTOTAL(9,H38:H39)</f>
        <v>0</v>
      </c>
    </row>
    <row r="38" spans="1:8" ht="26.25" customHeight="1" x14ac:dyDescent="0.25">
      <c r="B38" s="133">
        <v>5</v>
      </c>
      <c r="C38" s="80" t="s">
        <v>57</v>
      </c>
      <c r="D38" s="76" t="s">
        <v>94</v>
      </c>
      <c r="E38" s="111"/>
      <c r="F38" s="111"/>
      <c r="G38" s="62"/>
      <c r="H38" s="55"/>
    </row>
    <row r="39" spans="1:8" ht="26.25" customHeight="1" thickBot="1" x14ac:dyDescent="0.3">
      <c r="B39" s="134"/>
      <c r="C39" s="48" t="s">
        <v>57</v>
      </c>
      <c r="D39" s="76" t="s">
        <v>80</v>
      </c>
      <c r="E39" s="111"/>
      <c r="F39" s="111"/>
      <c r="G39" s="62"/>
      <c r="H39" s="52"/>
    </row>
    <row r="40" spans="1:8" ht="16.5" thickBot="1" x14ac:dyDescent="0.3">
      <c r="B40" s="117" t="s">
        <v>62</v>
      </c>
      <c r="C40" s="118"/>
      <c r="D40" s="118"/>
      <c r="E40" s="118"/>
      <c r="F40" s="119"/>
      <c r="G40" s="63">
        <f>SUBTOTAL(9,G10:G39)</f>
        <v>0</v>
      </c>
      <c r="H40" s="53">
        <f>SUBTOTAL(9,H10:H39)</f>
        <v>0</v>
      </c>
    </row>
    <row r="41" spans="1:8" x14ac:dyDescent="0.25">
      <c r="B41" s="31"/>
      <c r="C41" s="31"/>
      <c r="D41" s="31"/>
      <c r="E41" s="31"/>
      <c r="F41" s="31"/>
      <c r="G41" s="31"/>
      <c r="H41" s="31"/>
    </row>
    <row r="42" spans="1:8" x14ac:dyDescent="0.25">
      <c r="B42" s="44" t="s">
        <v>2</v>
      </c>
      <c r="C42" s="45" t="s">
        <v>67</v>
      </c>
      <c r="D42" s="34" t="s">
        <v>116</v>
      </c>
      <c r="E42" s="31"/>
      <c r="F42" s="31"/>
      <c r="G42" s="31"/>
      <c r="H42" s="31"/>
    </row>
    <row r="43" spans="1:8" x14ac:dyDescent="0.25">
      <c r="B43" s="31"/>
      <c r="C43" s="31"/>
      <c r="D43" s="31"/>
      <c r="E43" s="31"/>
      <c r="F43" s="31"/>
    </row>
  </sheetData>
  <mergeCells count="34">
    <mergeCell ref="B8:H8"/>
    <mergeCell ref="B17:F17"/>
    <mergeCell ref="B18:B22"/>
    <mergeCell ref="B30:F30"/>
    <mergeCell ref="E13:F13"/>
    <mergeCell ref="E14:F14"/>
    <mergeCell ref="E15:F15"/>
    <mergeCell ref="E16:F16"/>
    <mergeCell ref="B11:B16"/>
    <mergeCell ref="E24:F24"/>
    <mergeCell ref="E19:F19"/>
    <mergeCell ref="B23:F23"/>
    <mergeCell ref="E25:F25"/>
    <mergeCell ref="E27:F27"/>
    <mergeCell ref="E9:F9"/>
    <mergeCell ref="E12:F12"/>
    <mergeCell ref="E22:F22"/>
    <mergeCell ref="E21:F21"/>
    <mergeCell ref="E18:F18"/>
    <mergeCell ref="E20:F20"/>
    <mergeCell ref="B10:F10"/>
    <mergeCell ref="D26:D28"/>
    <mergeCell ref="E39:F39"/>
    <mergeCell ref="E11:F11"/>
    <mergeCell ref="B24:B28"/>
    <mergeCell ref="B40:F40"/>
    <mergeCell ref="E36:F36"/>
    <mergeCell ref="B37:F37"/>
    <mergeCell ref="B31:B35"/>
    <mergeCell ref="E38:F38"/>
    <mergeCell ref="B38:B39"/>
    <mergeCell ref="E26:F26"/>
    <mergeCell ref="C31:C35"/>
    <mergeCell ref="E28:F2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C8BCA"/>
  </sheetPr>
  <dimension ref="A1:H44"/>
  <sheetViews>
    <sheetView zoomScale="56" zoomScaleNormal="90" workbookViewId="0">
      <selection activeCell="E11" sqref="E11"/>
    </sheetView>
  </sheetViews>
  <sheetFormatPr baseColWidth="10" defaultColWidth="11.42578125" defaultRowHeight="15" x14ac:dyDescent="0.25"/>
  <cols>
    <col min="1" max="1" width="0.85546875" style="29" customWidth="1"/>
    <col min="2" max="3" width="13.42578125" style="29" customWidth="1"/>
    <col min="4" max="4" width="42.42578125" style="29" customWidth="1"/>
    <col min="5" max="5" width="17" style="29" customWidth="1"/>
    <col min="6" max="6" width="57.85546875" style="29" customWidth="1"/>
    <col min="7" max="8" width="24.28515625" style="29" customWidth="1"/>
    <col min="9" max="16384" width="11.42578125" style="29"/>
  </cols>
  <sheetData>
    <row r="1" spans="1:8" x14ac:dyDescent="0.25">
      <c r="A1" s="31"/>
      <c r="B1" s="31"/>
      <c r="C1" s="31"/>
      <c r="D1" s="31"/>
      <c r="E1" s="31"/>
      <c r="F1" s="31"/>
      <c r="G1" s="31"/>
      <c r="H1" s="31"/>
    </row>
    <row r="2" spans="1:8" x14ac:dyDescent="0.25">
      <c r="A2" s="31"/>
      <c r="B2" s="31"/>
      <c r="C2" s="31"/>
      <c r="D2" s="31"/>
      <c r="E2" s="31"/>
      <c r="F2" s="31"/>
      <c r="G2" s="31"/>
      <c r="H2" s="31"/>
    </row>
    <row r="3" spans="1:8" ht="14.45" customHeight="1" x14ac:dyDescent="0.25">
      <c r="A3" s="31"/>
      <c r="B3" s="31"/>
      <c r="C3" s="31"/>
      <c r="D3" s="31"/>
      <c r="E3" s="31"/>
      <c r="F3" s="31"/>
      <c r="G3" s="31"/>
      <c r="H3" s="31"/>
    </row>
    <row r="4" spans="1:8" x14ac:dyDescent="0.25">
      <c r="A4" s="31"/>
      <c r="B4" s="31"/>
      <c r="C4" s="31"/>
      <c r="D4" s="31"/>
      <c r="E4" s="31"/>
      <c r="F4" s="31"/>
      <c r="G4" s="31"/>
      <c r="H4" s="31"/>
    </row>
    <row r="5" spans="1:8" ht="6.75" customHeight="1" x14ac:dyDescent="0.25">
      <c r="A5" s="31"/>
      <c r="B5" s="31"/>
      <c r="C5" s="31"/>
      <c r="D5" s="31"/>
      <c r="E5" s="31"/>
      <c r="F5" s="31"/>
      <c r="G5" s="31"/>
      <c r="H5" s="31"/>
    </row>
    <row r="6" spans="1:8" x14ac:dyDescent="0.25">
      <c r="A6" s="31"/>
      <c r="B6" s="32" t="s">
        <v>13</v>
      </c>
      <c r="C6" s="32"/>
      <c r="D6" s="33"/>
      <c r="E6" s="31"/>
      <c r="F6" s="31"/>
      <c r="G6" s="31"/>
      <c r="H6" s="31"/>
    </row>
    <row r="7" spans="1:8" ht="8.25" customHeight="1" x14ac:dyDescent="0.25">
      <c r="A7" s="31"/>
      <c r="B7" s="34"/>
      <c r="C7" s="34"/>
      <c r="D7" s="31"/>
      <c r="E7" s="31"/>
      <c r="F7" s="31"/>
      <c r="G7" s="31"/>
      <c r="H7" s="31"/>
    </row>
    <row r="8" spans="1:8" ht="23.25" customHeight="1" x14ac:dyDescent="0.25">
      <c r="A8" s="31"/>
      <c r="B8" s="152" t="s">
        <v>85</v>
      </c>
      <c r="C8" s="152"/>
      <c r="D8" s="152"/>
      <c r="E8" s="152"/>
      <c r="F8" s="152"/>
      <c r="G8" s="152"/>
      <c r="H8" s="152"/>
    </row>
    <row r="9" spans="1:8" ht="26.25" customHeight="1" x14ac:dyDescent="0.25">
      <c r="A9" s="31"/>
      <c r="B9" s="65" t="s">
        <v>49</v>
      </c>
      <c r="C9" s="65" t="s">
        <v>14</v>
      </c>
      <c r="D9" s="65" t="s">
        <v>47</v>
      </c>
      <c r="E9" s="65" t="s">
        <v>0</v>
      </c>
      <c r="F9" s="65" t="s">
        <v>55</v>
      </c>
      <c r="G9" s="65" t="s">
        <v>72</v>
      </c>
      <c r="H9" s="65" t="s">
        <v>92</v>
      </c>
    </row>
    <row r="10" spans="1:8" ht="23.25" customHeight="1" x14ac:dyDescent="0.25">
      <c r="A10" s="31"/>
      <c r="B10" s="129" t="s">
        <v>103</v>
      </c>
      <c r="C10" s="129"/>
      <c r="D10" s="129"/>
      <c r="E10" s="129"/>
      <c r="F10" s="129"/>
      <c r="G10" s="129"/>
      <c r="H10" s="129"/>
    </row>
    <row r="11" spans="1:8" ht="33" customHeight="1" x14ac:dyDescent="0.25">
      <c r="B11" s="82">
        <v>6</v>
      </c>
      <c r="C11" s="82">
        <v>1</v>
      </c>
      <c r="D11" s="75" t="s">
        <v>104</v>
      </c>
      <c r="E11" s="35" t="s">
        <v>105</v>
      </c>
      <c r="F11" s="99" t="s">
        <v>107</v>
      </c>
      <c r="G11" s="30"/>
      <c r="H11" s="30"/>
    </row>
    <row r="12" spans="1:8" ht="33" customHeight="1" x14ac:dyDescent="0.25">
      <c r="B12" s="82"/>
      <c r="C12" s="82">
        <v>4</v>
      </c>
      <c r="D12" s="75" t="s">
        <v>113</v>
      </c>
      <c r="E12" s="35" t="s">
        <v>105</v>
      </c>
      <c r="F12" s="97" t="s">
        <v>114</v>
      </c>
      <c r="G12" s="30"/>
      <c r="H12" s="30"/>
    </row>
    <row r="13" spans="1:8" ht="23.25" customHeight="1" x14ac:dyDescent="0.25">
      <c r="A13" s="31"/>
      <c r="B13" s="129" t="s">
        <v>106</v>
      </c>
      <c r="C13" s="129"/>
      <c r="D13" s="129"/>
      <c r="E13" s="129"/>
      <c r="F13" s="129"/>
      <c r="G13" s="129"/>
      <c r="H13" s="129"/>
    </row>
    <row r="14" spans="1:8" ht="23.25" customHeight="1" x14ac:dyDescent="0.25">
      <c r="B14" s="153">
        <v>7</v>
      </c>
      <c r="C14" s="146">
        <v>2</v>
      </c>
      <c r="D14" s="70" t="s">
        <v>69</v>
      </c>
      <c r="E14" s="35" t="s">
        <v>56</v>
      </c>
      <c r="F14" s="149" t="s">
        <v>108</v>
      </c>
      <c r="G14" s="30"/>
      <c r="H14" s="30"/>
    </row>
    <row r="15" spans="1:8" ht="23.25" customHeight="1" x14ac:dyDescent="0.25">
      <c r="B15" s="153"/>
      <c r="C15" s="147"/>
      <c r="D15" s="70" t="s">
        <v>70</v>
      </c>
      <c r="E15" s="35" t="s">
        <v>56</v>
      </c>
      <c r="F15" s="150"/>
      <c r="G15" s="30"/>
      <c r="H15" s="30"/>
    </row>
    <row r="16" spans="1:8" ht="23.25" customHeight="1" x14ac:dyDescent="0.25">
      <c r="B16" s="153"/>
      <c r="C16" s="148"/>
      <c r="D16" s="70" t="s">
        <v>71</v>
      </c>
      <c r="E16" s="35" t="s">
        <v>56</v>
      </c>
      <c r="F16" s="151"/>
      <c r="G16" s="30"/>
      <c r="H16" s="30"/>
    </row>
    <row r="17" spans="2:8" ht="23.25" customHeight="1" x14ac:dyDescent="0.25">
      <c r="B17" s="129" t="s">
        <v>75</v>
      </c>
      <c r="C17" s="129"/>
      <c r="D17" s="129"/>
      <c r="E17" s="129"/>
      <c r="F17" s="129"/>
      <c r="G17" s="129"/>
      <c r="H17" s="129"/>
    </row>
    <row r="18" spans="2:8" ht="23.25" customHeight="1" x14ac:dyDescent="0.25">
      <c r="B18" s="145">
        <v>8</v>
      </c>
      <c r="C18" s="145">
        <v>8</v>
      </c>
      <c r="D18" s="70" t="s">
        <v>63</v>
      </c>
      <c r="E18" s="35" t="s">
        <v>16</v>
      </c>
      <c r="F18" s="154" t="s">
        <v>121</v>
      </c>
      <c r="G18" s="28"/>
      <c r="H18" s="28"/>
    </row>
    <row r="19" spans="2:8" ht="23.25" customHeight="1" x14ac:dyDescent="0.25">
      <c r="B19" s="145"/>
      <c r="C19" s="145"/>
      <c r="D19" s="70" t="s">
        <v>64</v>
      </c>
      <c r="E19" s="35" t="s">
        <v>16</v>
      </c>
      <c r="F19" s="155"/>
      <c r="G19" s="28"/>
      <c r="H19" s="28"/>
    </row>
    <row r="20" spans="2:8" ht="23.25" customHeight="1" x14ac:dyDescent="0.25">
      <c r="B20" s="145"/>
      <c r="C20" s="145"/>
      <c r="D20" s="72" t="s">
        <v>76</v>
      </c>
      <c r="E20" s="35" t="s">
        <v>42</v>
      </c>
      <c r="F20" s="156"/>
      <c r="G20" s="28"/>
      <c r="H20" s="28"/>
    </row>
    <row r="21" spans="2:8" ht="23.25" customHeight="1" x14ac:dyDescent="0.25">
      <c r="B21" s="129" t="s">
        <v>51</v>
      </c>
      <c r="C21" s="129"/>
      <c r="D21" s="129"/>
      <c r="E21" s="129"/>
      <c r="F21" s="129"/>
      <c r="G21" s="129"/>
      <c r="H21" s="129"/>
    </row>
    <row r="22" spans="2:8" ht="23.25" customHeight="1" x14ac:dyDescent="0.25">
      <c r="B22" s="162">
        <v>9</v>
      </c>
      <c r="C22" s="80">
        <v>12</v>
      </c>
      <c r="D22" s="81" t="s">
        <v>127</v>
      </c>
      <c r="E22" s="35" t="s">
        <v>5</v>
      </c>
      <c r="F22" s="104" t="s">
        <v>128</v>
      </c>
      <c r="G22" s="30"/>
      <c r="H22" s="30"/>
    </row>
    <row r="23" spans="2:8" ht="23.25" customHeight="1" x14ac:dyDescent="0.25">
      <c r="B23" s="163"/>
      <c r="C23" s="80"/>
      <c r="D23" s="72" t="s">
        <v>52</v>
      </c>
      <c r="E23" s="35" t="s">
        <v>41</v>
      </c>
      <c r="F23" s="35"/>
      <c r="G23" s="30"/>
      <c r="H23" s="30"/>
    </row>
    <row r="24" spans="2:8" ht="23.25" customHeight="1" x14ac:dyDescent="0.25">
      <c r="B24" s="129" t="s">
        <v>60</v>
      </c>
      <c r="C24" s="129"/>
      <c r="D24" s="129"/>
      <c r="E24" s="129"/>
      <c r="F24" s="129"/>
      <c r="G24" s="129"/>
      <c r="H24" s="129"/>
    </row>
    <row r="25" spans="2:8" ht="23.25" customHeight="1" x14ac:dyDescent="0.25">
      <c r="B25" s="145">
        <v>10</v>
      </c>
      <c r="C25" s="80"/>
      <c r="D25" s="72" t="s">
        <v>58</v>
      </c>
      <c r="E25" s="35" t="s">
        <v>5</v>
      </c>
      <c r="F25" s="35"/>
      <c r="G25" s="28"/>
      <c r="H25" s="28"/>
    </row>
    <row r="26" spans="2:8" ht="23.25" customHeight="1" x14ac:dyDescent="0.25">
      <c r="B26" s="145"/>
      <c r="C26" s="80"/>
      <c r="D26" s="72" t="s">
        <v>59</v>
      </c>
      <c r="E26" s="35" t="s">
        <v>5</v>
      </c>
      <c r="F26" s="35"/>
      <c r="G26" s="28"/>
      <c r="H26" s="28"/>
    </row>
    <row r="27" spans="2:8" ht="23.25" customHeight="1" x14ac:dyDescent="0.25">
      <c r="B27" s="145"/>
      <c r="C27" s="80"/>
      <c r="D27" s="72" t="s">
        <v>6</v>
      </c>
      <c r="E27" s="35" t="s">
        <v>5</v>
      </c>
      <c r="F27" s="35"/>
      <c r="G27" s="28"/>
      <c r="H27" s="28"/>
    </row>
    <row r="28" spans="2:8" ht="23.25" customHeight="1" x14ac:dyDescent="0.25">
      <c r="B28" s="145"/>
      <c r="C28" s="80"/>
      <c r="D28" s="72" t="s">
        <v>77</v>
      </c>
      <c r="E28" s="35" t="s">
        <v>5</v>
      </c>
      <c r="F28" s="35"/>
      <c r="G28" s="28"/>
      <c r="H28" s="28"/>
    </row>
    <row r="29" spans="2:8" ht="23.25" customHeight="1" x14ac:dyDescent="0.25">
      <c r="B29" s="145"/>
      <c r="C29" s="80"/>
      <c r="D29" s="72" t="s">
        <v>7</v>
      </c>
      <c r="E29" s="35" t="s">
        <v>5</v>
      </c>
      <c r="F29" s="35"/>
      <c r="G29" s="28"/>
      <c r="H29" s="28"/>
    </row>
    <row r="30" spans="2:8" ht="23.25" customHeight="1" x14ac:dyDescent="0.25">
      <c r="B30" s="152" t="s">
        <v>86</v>
      </c>
      <c r="C30" s="152"/>
      <c r="D30" s="152"/>
      <c r="E30" s="152"/>
      <c r="F30" s="152"/>
      <c r="G30" s="152"/>
      <c r="H30" s="152"/>
    </row>
    <row r="31" spans="2:8" ht="29.1" customHeight="1" x14ac:dyDescent="0.25">
      <c r="B31" s="65" t="s">
        <v>49</v>
      </c>
      <c r="C31" s="78"/>
      <c r="D31" s="120" t="s">
        <v>47</v>
      </c>
      <c r="E31" s="121"/>
      <c r="F31" s="79"/>
      <c r="G31" s="65" t="s">
        <v>143</v>
      </c>
      <c r="H31" s="65" t="s">
        <v>93</v>
      </c>
    </row>
    <row r="32" spans="2:8" ht="30" x14ac:dyDescent="0.25">
      <c r="B32" s="71">
        <v>11</v>
      </c>
      <c r="C32" s="82">
        <v>7</v>
      </c>
      <c r="D32" s="161" t="s">
        <v>126</v>
      </c>
      <c r="E32" s="161"/>
      <c r="F32" s="97" t="s">
        <v>120</v>
      </c>
      <c r="G32" s="56"/>
      <c r="H32" s="56"/>
    </row>
    <row r="33" spans="1:8" ht="23.25" customHeight="1" x14ac:dyDescent="0.25">
      <c r="B33" s="71">
        <v>12</v>
      </c>
      <c r="C33" s="95"/>
      <c r="D33" s="159" t="s">
        <v>53</v>
      </c>
      <c r="E33" s="160"/>
      <c r="F33" s="77"/>
      <c r="G33" s="56"/>
      <c r="H33" s="56"/>
    </row>
    <row r="34" spans="1:8" x14ac:dyDescent="0.25">
      <c r="A34" s="31"/>
      <c r="B34" s="31"/>
      <c r="C34" s="31"/>
      <c r="D34" s="31"/>
      <c r="E34" s="31"/>
      <c r="F34" s="31"/>
      <c r="G34" s="66"/>
      <c r="H34" s="31"/>
    </row>
    <row r="35" spans="1:8" ht="36" customHeight="1" x14ac:dyDescent="0.25">
      <c r="A35" s="31"/>
      <c r="B35" s="67" t="s">
        <v>2</v>
      </c>
      <c r="C35" s="67"/>
      <c r="D35" s="158" t="s">
        <v>119</v>
      </c>
      <c r="E35" s="158"/>
      <c r="F35" s="158"/>
      <c r="G35" s="158"/>
      <c r="H35" s="158"/>
    </row>
    <row r="36" spans="1:8" ht="18.600000000000001" customHeight="1" x14ac:dyDescent="0.25">
      <c r="A36" s="31"/>
      <c r="B36" s="68"/>
      <c r="C36" s="68"/>
      <c r="D36" s="157" t="s">
        <v>87</v>
      </c>
      <c r="E36" s="157"/>
      <c r="F36" s="157"/>
      <c r="G36" s="157"/>
      <c r="H36" s="157"/>
    </row>
    <row r="37" spans="1:8" ht="54.6" customHeight="1" x14ac:dyDescent="0.25">
      <c r="A37" s="31"/>
      <c r="B37" s="69"/>
      <c r="C37" s="69"/>
      <c r="D37" s="158" t="s">
        <v>84</v>
      </c>
      <c r="E37" s="158"/>
      <c r="F37" s="158"/>
      <c r="G37" s="158"/>
      <c r="H37" s="158"/>
    </row>
    <row r="39" spans="1:8" x14ac:dyDescent="0.25">
      <c r="D39" s="58"/>
    </row>
    <row r="40" spans="1:8" x14ac:dyDescent="0.25">
      <c r="D40" s="58"/>
    </row>
    <row r="42" spans="1:8" ht="15" customHeight="1" x14ac:dyDescent="0.25"/>
    <row r="44" spans="1:8" ht="90" customHeight="1" x14ac:dyDescent="0.25"/>
  </sheetData>
  <mergeCells count="21">
    <mergeCell ref="D36:H36"/>
    <mergeCell ref="D37:H37"/>
    <mergeCell ref="D33:E33"/>
    <mergeCell ref="D31:E31"/>
    <mergeCell ref="B21:H21"/>
    <mergeCell ref="B24:H24"/>
    <mergeCell ref="B25:B29"/>
    <mergeCell ref="D32:E32"/>
    <mergeCell ref="B30:H30"/>
    <mergeCell ref="D35:H35"/>
    <mergeCell ref="B22:B23"/>
    <mergeCell ref="B18:B20"/>
    <mergeCell ref="B10:H10"/>
    <mergeCell ref="C14:C16"/>
    <mergeCell ref="F14:F16"/>
    <mergeCell ref="B8:H8"/>
    <mergeCell ref="B13:H13"/>
    <mergeCell ref="B17:H17"/>
    <mergeCell ref="B14:B16"/>
    <mergeCell ref="C18:C20"/>
    <mergeCell ref="F18:F20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F25"/>
  <sheetViews>
    <sheetView workbookViewId="0">
      <selection activeCell="D33" sqref="D33"/>
    </sheetView>
  </sheetViews>
  <sheetFormatPr baseColWidth="10" defaultColWidth="11.42578125" defaultRowHeight="15" x14ac:dyDescent="0.25"/>
  <cols>
    <col min="1" max="1" width="2.85546875" customWidth="1"/>
    <col min="3" max="3" width="34.28515625" customWidth="1"/>
    <col min="4" max="4" width="55.85546875" customWidth="1"/>
    <col min="5" max="5" width="18.28515625" customWidth="1"/>
  </cols>
  <sheetData>
    <row r="1" spans="1:6" ht="15.75" thickBot="1" x14ac:dyDescent="0.3"/>
    <row r="2" spans="1:6" x14ac:dyDescent="0.25">
      <c r="B2" s="164" t="s">
        <v>98</v>
      </c>
      <c r="C2" s="166" t="s">
        <v>99</v>
      </c>
      <c r="D2" s="168" t="s">
        <v>100</v>
      </c>
      <c r="E2" s="170" t="s">
        <v>101</v>
      </c>
    </row>
    <row r="3" spans="1:6" ht="25.5" customHeight="1" x14ac:dyDescent="0.25">
      <c r="B3" s="165"/>
      <c r="C3" s="167"/>
      <c r="D3" s="169"/>
      <c r="E3" s="171"/>
    </row>
    <row r="4" spans="1:6" x14ac:dyDescent="0.25">
      <c r="B4" s="83">
        <v>1</v>
      </c>
      <c r="C4" s="84"/>
      <c r="D4" s="84"/>
      <c r="E4" s="85"/>
    </row>
    <row r="5" spans="1:6" x14ac:dyDescent="0.25">
      <c r="B5" s="83">
        <v>2</v>
      </c>
      <c r="C5" s="84"/>
      <c r="D5" s="84"/>
      <c r="E5" s="85"/>
    </row>
    <row r="6" spans="1:6" x14ac:dyDescent="0.25">
      <c r="B6" s="83">
        <v>3</v>
      </c>
      <c r="C6" s="84"/>
      <c r="D6" s="84"/>
      <c r="E6" s="85"/>
    </row>
    <row r="7" spans="1:6" x14ac:dyDescent="0.25">
      <c r="B7" s="83">
        <v>4</v>
      </c>
      <c r="C7" s="84"/>
      <c r="D7" s="84"/>
      <c r="E7" s="85"/>
    </row>
    <row r="8" spans="1:6" x14ac:dyDescent="0.25">
      <c r="B8" s="83">
        <v>5</v>
      </c>
      <c r="C8" s="84"/>
      <c r="D8" s="84"/>
      <c r="E8" s="85"/>
    </row>
    <row r="9" spans="1:6" x14ac:dyDescent="0.25">
      <c r="B9" s="83">
        <v>6</v>
      </c>
      <c r="C9" s="84"/>
      <c r="D9" s="86"/>
      <c r="E9" s="85"/>
    </row>
    <row r="10" spans="1:6" x14ac:dyDescent="0.25">
      <c r="B10" s="83">
        <v>7</v>
      </c>
      <c r="C10" s="84"/>
      <c r="D10" s="84"/>
      <c r="E10" s="85"/>
    </row>
    <row r="11" spans="1:6" x14ac:dyDescent="0.25">
      <c r="B11" s="83">
        <v>8</v>
      </c>
      <c r="C11" s="84"/>
      <c r="D11" s="84"/>
      <c r="E11" s="85"/>
    </row>
    <row r="12" spans="1:6" x14ac:dyDescent="0.25">
      <c r="B12" s="83">
        <v>9</v>
      </c>
      <c r="C12" s="84"/>
      <c r="D12" s="84"/>
      <c r="E12" s="85"/>
    </row>
    <row r="13" spans="1:6" x14ac:dyDescent="0.25">
      <c r="B13" s="83">
        <v>10</v>
      </c>
      <c r="C13" s="84"/>
      <c r="D13" s="84"/>
      <c r="E13" s="85"/>
    </row>
    <row r="14" spans="1:6" x14ac:dyDescent="0.25">
      <c r="A14" s="87"/>
      <c r="B14" s="83">
        <v>11</v>
      </c>
      <c r="C14" s="84"/>
      <c r="D14" s="84"/>
      <c r="E14" s="85"/>
    </row>
    <row r="15" spans="1:6" x14ac:dyDescent="0.25">
      <c r="A15" s="87"/>
      <c r="B15" s="83">
        <v>12</v>
      </c>
      <c r="C15" s="84"/>
      <c r="D15" s="84"/>
      <c r="E15" s="85"/>
      <c r="F15" s="88"/>
    </row>
    <row r="16" spans="1:6" x14ac:dyDescent="0.25">
      <c r="A16" s="87"/>
      <c r="B16" s="83">
        <v>13</v>
      </c>
      <c r="C16" s="84"/>
      <c r="D16" s="84"/>
      <c r="E16" s="85"/>
    </row>
    <row r="17" spans="1:5" x14ac:dyDescent="0.25">
      <c r="A17" s="87"/>
      <c r="B17" s="83">
        <v>14</v>
      </c>
      <c r="C17" s="84"/>
      <c r="D17" s="84"/>
      <c r="E17" s="85"/>
    </row>
    <row r="18" spans="1:5" x14ac:dyDescent="0.25">
      <c r="A18" s="87"/>
      <c r="B18" s="83">
        <v>15</v>
      </c>
      <c r="C18" s="86"/>
      <c r="D18" s="86"/>
      <c r="E18" s="85"/>
    </row>
    <row r="19" spans="1:5" x14ac:dyDescent="0.25">
      <c r="A19" s="87"/>
      <c r="B19" s="83">
        <v>16</v>
      </c>
      <c r="C19" s="84"/>
      <c r="D19" s="84"/>
      <c r="E19" s="85"/>
    </row>
    <row r="20" spans="1:5" x14ac:dyDescent="0.25">
      <c r="A20" s="87"/>
      <c r="B20" s="83">
        <v>17</v>
      </c>
      <c r="C20" s="84"/>
      <c r="D20" s="84"/>
      <c r="E20" s="85"/>
    </row>
    <row r="21" spans="1:5" x14ac:dyDescent="0.25">
      <c r="A21" s="87"/>
      <c r="B21" s="83">
        <v>18</v>
      </c>
      <c r="C21" s="84"/>
      <c r="D21" s="84"/>
      <c r="E21" s="85"/>
    </row>
    <row r="22" spans="1:5" x14ac:dyDescent="0.25">
      <c r="A22" s="87"/>
      <c r="B22" s="83"/>
      <c r="C22" s="84"/>
      <c r="D22" s="84"/>
      <c r="E22" s="85"/>
    </row>
    <row r="23" spans="1:5" ht="15.75" thickBot="1" x14ac:dyDescent="0.3">
      <c r="B23" s="89" t="s">
        <v>96</v>
      </c>
      <c r="C23" s="90"/>
      <c r="D23" s="90"/>
      <c r="E23" s="91"/>
    </row>
    <row r="24" spans="1:5" x14ac:dyDescent="0.25">
      <c r="B24" s="92"/>
    </row>
    <row r="25" spans="1:5" x14ac:dyDescent="0.25">
      <c r="B25" s="93" t="s">
        <v>97</v>
      </c>
    </row>
  </sheetData>
  <autoFilter ref="B2:E3"/>
  <mergeCells count="4">
    <mergeCell ref="B2:B3"/>
    <mergeCell ref="C2:C3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H43"/>
  <sheetViews>
    <sheetView tabSelected="1" topLeftCell="A2" zoomScale="80" zoomScaleNormal="80" workbookViewId="0">
      <selection activeCell="B12" sqref="B12:H12"/>
    </sheetView>
  </sheetViews>
  <sheetFormatPr baseColWidth="10" defaultColWidth="11.42578125" defaultRowHeight="15" x14ac:dyDescent="0.25"/>
  <cols>
    <col min="1" max="1" width="0.85546875" style="2" customWidth="1"/>
    <col min="2" max="3" width="15.140625" style="2" customWidth="1"/>
    <col min="4" max="4" width="75.7109375" style="2" customWidth="1"/>
    <col min="5" max="5" width="22.140625" style="2" customWidth="1"/>
    <col min="6" max="8" width="15.5703125" style="2" customWidth="1"/>
    <col min="9" max="16384" width="11.42578125" style="2"/>
  </cols>
  <sheetData>
    <row r="5" spans="2:8" ht="6.75" customHeight="1" x14ac:dyDescent="0.25"/>
    <row r="6" spans="2:8" x14ac:dyDescent="0.25">
      <c r="B6" s="25"/>
      <c r="C6" s="9"/>
      <c r="D6" s="9"/>
      <c r="E6" s="9"/>
    </row>
    <row r="7" spans="2:8" ht="8.25" customHeight="1" x14ac:dyDescent="0.25">
      <c r="B7" s="3"/>
    </row>
    <row r="8" spans="2:8" ht="29.25" customHeight="1" x14ac:dyDescent="0.25">
      <c r="B8" s="178" t="str">
        <f>'Annexe 2b. Bordereau PU'!B8:G8</f>
        <v>POSTES A BONS DE COMMANDE : PRIX UNITAIRES</v>
      </c>
      <c r="C8" s="178"/>
      <c r="D8" s="178"/>
      <c r="E8" s="178"/>
      <c r="F8" s="178"/>
      <c r="G8" s="178"/>
      <c r="H8" s="178"/>
    </row>
    <row r="9" spans="2:8" ht="29.25" customHeight="1" x14ac:dyDescent="0.25">
      <c r="B9" s="6" t="s">
        <v>49</v>
      </c>
      <c r="C9" s="6" t="s">
        <v>50</v>
      </c>
      <c r="D9" s="6" t="s">
        <v>47</v>
      </c>
      <c r="E9" s="6" t="s">
        <v>0</v>
      </c>
      <c r="F9" s="6" t="s">
        <v>21</v>
      </c>
      <c r="G9" s="6" t="s">
        <v>89</v>
      </c>
      <c r="H9" s="6" t="s">
        <v>17</v>
      </c>
    </row>
    <row r="10" spans="2:8" ht="29.25" customHeight="1" x14ac:dyDescent="0.25">
      <c r="B10" s="129" t="s">
        <v>103</v>
      </c>
      <c r="C10" s="129"/>
      <c r="D10" s="129"/>
      <c r="E10" s="129"/>
      <c r="F10" s="129"/>
      <c r="G10" s="129"/>
      <c r="H10" s="129"/>
    </row>
    <row r="11" spans="2:8" ht="29.25" customHeight="1" x14ac:dyDescent="0.25">
      <c r="B11" s="106">
        <v>6</v>
      </c>
      <c r="C11" s="105">
        <v>1</v>
      </c>
      <c r="D11" s="75" t="s">
        <v>104</v>
      </c>
      <c r="E11" s="35" t="s">
        <v>105</v>
      </c>
      <c r="F11" s="26">
        <f>+'Annexe 2b. Bordereau PU'!G13</f>
        <v>0</v>
      </c>
      <c r="G11" s="8">
        <v>4</v>
      </c>
      <c r="H11" s="7">
        <f t="shared" ref="H11" si="0">F11*G11</f>
        <v>0</v>
      </c>
    </row>
    <row r="12" spans="2:8" ht="29.25" customHeight="1" x14ac:dyDescent="0.25">
      <c r="B12" s="179" t="s">
        <v>146</v>
      </c>
      <c r="C12" s="179"/>
      <c r="D12" s="179"/>
      <c r="E12" s="179"/>
      <c r="F12" s="179"/>
      <c r="G12" s="179"/>
      <c r="H12" s="179"/>
    </row>
    <row r="13" spans="2:8" ht="29.25" customHeight="1" x14ac:dyDescent="0.25">
      <c r="B13" s="176">
        <v>7</v>
      </c>
      <c r="C13" s="176">
        <v>2</v>
      </c>
      <c r="D13" s="4" t="str">
        <f>'Annexe 2b. Bordereau PU'!D14</f>
        <v>Hébergement #1</v>
      </c>
      <c r="E13" s="5" t="str">
        <f>'Annexe 2b. Bordereau PU'!E14</f>
        <v>Participant/nuit</v>
      </c>
      <c r="F13" s="26">
        <f>+'Annexe 2b. Bordereau PU'!G14</f>
        <v>0</v>
      </c>
      <c r="G13" s="8">
        <f>40*5</f>
        <v>200</v>
      </c>
      <c r="H13" s="7">
        <f>F13*G13</f>
        <v>0</v>
      </c>
    </row>
    <row r="14" spans="2:8" ht="29.25" customHeight="1" x14ac:dyDescent="0.25">
      <c r="B14" s="177"/>
      <c r="C14" s="177"/>
      <c r="D14" s="4" t="str">
        <f>'Annexe 2b. Bordereau PU'!D15</f>
        <v>Hébergement #2 (si nécessaire)</v>
      </c>
      <c r="E14" s="5" t="str">
        <f>'Annexe 2b. Bordereau PU'!E15</f>
        <v>Participant/nuit</v>
      </c>
      <c r="F14" s="26">
        <f>+'Annexe 2b. Bordereau PU'!G15</f>
        <v>0</v>
      </c>
      <c r="G14" s="8">
        <f>15*5</f>
        <v>75</v>
      </c>
      <c r="H14" s="7">
        <f t="shared" ref="H14:H15" si="1">F14*G14</f>
        <v>0</v>
      </c>
    </row>
    <row r="15" spans="2:8" ht="29.25" customHeight="1" x14ac:dyDescent="0.25">
      <c r="B15" s="177"/>
      <c r="C15" s="177"/>
      <c r="D15" s="4" t="str">
        <f>'Annexe 2b. Bordereau PU'!D16</f>
        <v>Hébergement #3 (si nécessaire)</v>
      </c>
      <c r="E15" s="5" t="str">
        <f>'Annexe 2b. Bordereau PU'!E16</f>
        <v>Participant/nuit</v>
      </c>
      <c r="F15" s="26">
        <f>+'Annexe 2b. Bordereau PU'!G16</f>
        <v>0</v>
      </c>
      <c r="G15" s="8">
        <f>10*5</f>
        <v>50</v>
      </c>
      <c r="H15" s="7">
        <f t="shared" si="1"/>
        <v>0</v>
      </c>
    </row>
    <row r="16" spans="2:8" ht="29.25" customHeight="1" x14ac:dyDescent="0.25">
      <c r="B16" s="179" t="str">
        <f>'Annexe 2b. Bordereau PU'!B17:G17</f>
        <v>Restauration</v>
      </c>
      <c r="C16" s="179"/>
      <c r="D16" s="179"/>
      <c r="E16" s="179"/>
      <c r="F16" s="179"/>
      <c r="G16" s="179"/>
      <c r="H16" s="179"/>
    </row>
    <row r="17" spans="2:8" ht="29.25" customHeight="1" x14ac:dyDescent="0.25">
      <c r="B17" s="176">
        <v>8</v>
      </c>
      <c r="C17" s="176">
        <v>8</v>
      </c>
      <c r="D17" s="4" t="str">
        <f>'Annexe 2b. Bordereau PU'!D18</f>
        <v>Déjeuners</v>
      </c>
      <c r="E17" s="5" t="str">
        <f>'Annexe 2b. Bordereau PU'!E18</f>
        <v>Participant/jour</v>
      </c>
      <c r="F17" s="26">
        <f>+'Annexe 2b. Bordereau PU'!G18</f>
        <v>0</v>
      </c>
      <c r="G17" s="8">
        <f>80*4</f>
        <v>320</v>
      </c>
      <c r="H17" s="7">
        <f t="shared" ref="H17:H19" si="2">F17*G17</f>
        <v>0</v>
      </c>
    </row>
    <row r="18" spans="2:8" ht="29.25" customHeight="1" x14ac:dyDescent="0.25">
      <c r="B18" s="177"/>
      <c r="C18" s="177"/>
      <c r="D18" s="4" t="str">
        <f>'Annexe 2b. Bordereau PU'!D19</f>
        <v>Collations, fontaines et thermos</v>
      </c>
      <c r="E18" s="5" t="str">
        <f>'Annexe 2b. Bordereau PU'!E19</f>
        <v>Participant/jour</v>
      </c>
      <c r="F18" s="26">
        <f>+'Annexe 2b. Bordereau PU'!G19</f>
        <v>0</v>
      </c>
      <c r="G18" s="8">
        <f>80*4</f>
        <v>320</v>
      </c>
      <c r="H18" s="7">
        <f t="shared" si="2"/>
        <v>0</v>
      </c>
    </row>
    <row r="19" spans="2:8" ht="29.25" customHeight="1" x14ac:dyDescent="0.25">
      <c r="B19" s="177"/>
      <c r="C19" s="177"/>
      <c r="D19" s="4" t="s">
        <v>81</v>
      </c>
      <c r="E19" s="5" t="str">
        <f>'Annexe 2b. Bordereau PU'!E20</f>
        <v>Participant</v>
      </c>
      <c r="F19" s="26">
        <f>+'Annexe 2b. Bordereau PU'!G20</f>
        <v>0</v>
      </c>
      <c r="G19" s="8">
        <f>90</f>
        <v>90</v>
      </c>
      <c r="H19" s="7">
        <f t="shared" si="2"/>
        <v>0</v>
      </c>
    </row>
    <row r="20" spans="2:8" ht="29.25" customHeight="1" x14ac:dyDescent="0.25">
      <c r="B20" s="179" t="str">
        <f>'Annexe 2b. Bordereau PU'!B21:G21</f>
        <v>Déplacements</v>
      </c>
      <c r="C20" s="179"/>
      <c r="D20" s="179"/>
      <c r="E20" s="179"/>
      <c r="F20" s="179"/>
      <c r="G20" s="179"/>
      <c r="H20" s="179"/>
    </row>
    <row r="21" spans="2:8" ht="29.25" customHeight="1" x14ac:dyDescent="0.25">
      <c r="B21" s="46">
        <v>9</v>
      </c>
      <c r="C21" s="46"/>
      <c r="D21" s="4" t="str">
        <f>'Annexe 2b. Bordereau PU'!D23</f>
        <v>Service d'urgence (24h/24h)</v>
      </c>
      <c r="E21" s="5" t="str">
        <f>'Annexe 2b. Bordereau PU'!E23</f>
        <v>Appel</v>
      </c>
      <c r="F21" s="26">
        <f>+'Annexe 2b. Bordereau PU'!G23</f>
        <v>0</v>
      </c>
      <c r="G21" s="8">
        <v>10</v>
      </c>
      <c r="H21" s="7">
        <f t="shared" ref="H21" si="3">F21*G21</f>
        <v>0</v>
      </c>
    </row>
    <row r="22" spans="2:8" ht="29.25" customHeight="1" x14ac:dyDescent="0.25">
      <c r="B22" s="179" t="str">
        <f>'Annexe 2b. Bordereau PU'!B24:G24</f>
        <v>Outils de communication et "cadeaux"</v>
      </c>
      <c r="C22" s="179"/>
      <c r="D22" s="179"/>
      <c r="E22" s="179"/>
      <c r="F22" s="179"/>
      <c r="G22" s="179"/>
      <c r="H22" s="179"/>
    </row>
    <row r="23" spans="2:8" ht="29.25" customHeight="1" x14ac:dyDescent="0.25">
      <c r="B23" s="180">
        <v>10</v>
      </c>
      <c r="C23" s="176"/>
      <c r="D23" s="4" t="str">
        <f>'Annexe 2b. Bordereau PU'!D25</f>
        <v>Badges logotypés</v>
      </c>
      <c r="E23" s="5" t="str">
        <f>'Annexe 2b. Bordereau PU'!E25</f>
        <v>Article</v>
      </c>
      <c r="F23" s="26">
        <f>+'Annexe 2b. Bordereau PU'!G25</f>
        <v>0</v>
      </c>
      <c r="G23" s="8">
        <v>65</v>
      </c>
      <c r="H23" s="7">
        <f t="shared" ref="H23:H26" si="4">F23*G23</f>
        <v>0</v>
      </c>
    </row>
    <row r="24" spans="2:8" ht="29.25" customHeight="1" x14ac:dyDescent="0.25">
      <c r="B24" s="181"/>
      <c r="C24" s="177"/>
      <c r="D24" s="4" t="str">
        <f>'Annexe 2b. Bordereau PU'!D26</f>
        <v>Brochures</v>
      </c>
      <c r="E24" s="5" t="str">
        <f>'Annexe 2b. Bordereau PU'!E26</f>
        <v>Article</v>
      </c>
      <c r="F24" s="26">
        <f>+'Annexe 2b. Bordereau PU'!G26</f>
        <v>0</v>
      </c>
      <c r="G24" s="8">
        <v>65</v>
      </c>
      <c r="H24" s="7">
        <f t="shared" si="4"/>
        <v>0</v>
      </c>
    </row>
    <row r="25" spans="2:8" ht="29.25" customHeight="1" x14ac:dyDescent="0.25">
      <c r="B25" s="181"/>
      <c r="C25" s="177"/>
      <c r="D25" s="4" t="str">
        <f>'Annexe 2b. Bordereau PU'!D27</f>
        <v>Sac en tissu</v>
      </c>
      <c r="E25" s="5" t="str">
        <f>'Annexe 2b. Bordereau PU'!E27</f>
        <v>Article</v>
      </c>
      <c r="F25" s="26">
        <f>+'Annexe 2b. Bordereau PU'!G27</f>
        <v>0</v>
      </c>
      <c r="G25" s="8">
        <v>65</v>
      </c>
      <c r="H25" s="7">
        <f t="shared" si="4"/>
        <v>0</v>
      </c>
    </row>
    <row r="26" spans="2:8" ht="29.25" customHeight="1" x14ac:dyDescent="0.25">
      <c r="B26" s="181"/>
      <c r="C26" s="177"/>
      <c r="D26" s="4" t="str">
        <f>'Annexe 2b. Bordereau PU'!D28</f>
        <v>Carnet</v>
      </c>
      <c r="E26" s="5" t="str">
        <f>'Annexe 2b. Bordereau PU'!E28</f>
        <v>Article</v>
      </c>
      <c r="F26" s="26">
        <f>+'Annexe 2b. Bordereau PU'!G28</f>
        <v>0</v>
      </c>
      <c r="G26" s="8">
        <v>65</v>
      </c>
      <c r="H26" s="7">
        <f t="shared" si="4"/>
        <v>0</v>
      </c>
    </row>
    <row r="27" spans="2:8" ht="29.25" customHeight="1" x14ac:dyDescent="0.25">
      <c r="B27" s="181"/>
      <c r="C27" s="177"/>
      <c r="D27" s="4" t="str">
        <f>'Annexe 2b. Bordereau PU'!D29</f>
        <v>Stylo</v>
      </c>
      <c r="E27" s="5" t="str">
        <f>'Annexe 2b. Bordereau PU'!E29</f>
        <v>Article</v>
      </c>
      <c r="F27" s="26">
        <f>+'Annexe 2b. Bordereau PU'!G29</f>
        <v>0</v>
      </c>
      <c r="G27" s="8">
        <v>65</v>
      </c>
      <c r="H27" s="7">
        <f t="shared" ref="H27" si="5">F27*G27</f>
        <v>0</v>
      </c>
    </row>
    <row r="28" spans="2:8" ht="29.25" customHeight="1" x14ac:dyDescent="0.25">
      <c r="B28" s="178" t="s">
        <v>74</v>
      </c>
      <c r="C28" s="178"/>
      <c r="D28" s="178"/>
      <c r="E28" s="178"/>
      <c r="F28" s="178"/>
      <c r="G28" s="178"/>
      <c r="H28" s="178"/>
    </row>
    <row r="29" spans="2:8" ht="29.25" customHeight="1" x14ac:dyDescent="0.25">
      <c r="B29" s="6" t="s">
        <v>49</v>
      </c>
      <c r="C29" s="6" t="s">
        <v>50</v>
      </c>
      <c r="D29" s="172" t="s">
        <v>47</v>
      </c>
      <c r="E29" s="173"/>
      <c r="F29" s="10" t="s">
        <v>68</v>
      </c>
      <c r="G29" s="6" t="s">
        <v>88</v>
      </c>
      <c r="H29" s="6" t="s">
        <v>17</v>
      </c>
    </row>
    <row r="30" spans="2:8" ht="29.25" customHeight="1" x14ac:dyDescent="0.25">
      <c r="B30" s="103">
        <v>11</v>
      </c>
      <c r="C30" s="103">
        <v>7</v>
      </c>
      <c r="D30" s="174" t="str">
        <f>'Annexe 2b. Bordereau PU'!D32</f>
        <v xml:space="preserve">Frais de gestion pour les déplacements </v>
      </c>
      <c r="E30" s="175"/>
      <c r="F30" s="57">
        <f>'Annexe 2b. Bordereau PU'!G32</f>
        <v>0</v>
      </c>
      <c r="G30" s="8">
        <v>15000</v>
      </c>
      <c r="H30" s="7">
        <f t="shared" ref="H30" si="6">F30*G30</f>
        <v>0</v>
      </c>
    </row>
    <row r="31" spans="2:8" ht="29.25" customHeight="1" x14ac:dyDescent="0.25">
      <c r="B31" s="103">
        <v>12</v>
      </c>
      <c r="C31" s="95"/>
      <c r="D31" s="174" t="str">
        <f>'Annexe 2b. Bordereau PU'!D33</f>
        <v>Frais de gestion pour les services logistiques annexes</v>
      </c>
      <c r="E31" s="175"/>
      <c r="F31" s="57">
        <f>'Annexe 2b. Bordereau PU'!G33</f>
        <v>0</v>
      </c>
      <c r="G31" s="27">
        <v>25000</v>
      </c>
      <c r="H31" s="7">
        <f t="shared" ref="H31" si="7">F31*G31</f>
        <v>0</v>
      </c>
    </row>
    <row r="32" spans="2:8" ht="29.25" customHeight="1" x14ac:dyDescent="0.25">
      <c r="B32" s="182" t="s">
        <v>61</v>
      </c>
      <c r="C32" s="182"/>
      <c r="D32" s="182"/>
      <c r="E32" s="182"/>
      <c r="F32" s="182"/>
      <c r="G32" s="182"/>
      <c r="H32" s="1">
        <f>+SUBTOTAL(9,H13:H31)</f>
        <v>0</v>
      </c>
    </row>
    <row r="33" spans="2:6" x14ac:dyDescent="0.25">
      <c r="E33" s="24"/>
      <c r="F33" s="24"/>
    </row>
    <row r="34" spans="2:6" ht="40.5" customHeight="1" x14ac:dyDescent="0.25"/>
    <row r="35" spans="2:6" ht="40.5" customHeight="1" x14ac:dyDescent="0.25">
      <c r="B35" s="9"/>
      <c r="C35" s="9"/>
      <c r="D35" s="184"/>
      <c r="E35" s="184"/>
      <c r="F35" s="184"/>
    </row>
    <row r="36" spans="2:6" ht="40.5" customHeight="1" x14ac:dyDescent="0.25">
      <c r="C36" s="9"/>
      <c r="D36" s="183"/>
      <c r="E36" s="183"/>
      <c r="F36" s="183"/>
    </row>
    <row r="37" spans="2:6" ht="40.5" customHeight="1" x14ac:dyDescent="0.25">
      <c r="D37" s="183"/>
      <c r="E37" s="183"/>
      <c r="F37" s="183"/>
    </row>
    <row r="38" spans="2:6" ht="40.5" customHeight="1" x14ac:dyDescent="0.25">
      <c r="D38" s="183"/>
      <c r="E38" s="183"/>
      <c r="F38" s="183"/>
    </row>
    <row r="40" spans="2:6" x14ac:dyDescent="0.25">
      <c r="E40" s="24"/>
      <c r="F40" s="24"/>
    </row>
    <row r="43" spans="2:6" ht="15" customHeight="1" x14ac:dyDescent="0.25"/>
  </sheetData>
  <mergeCells count="21">
    <mergeCell ref="B32:G32"/>
    <mergeCell ref="D38:F38"/>
    <mergeCell ref="D35:F35"/>
    <mergeCell ref="D36:F36"/>
    <mergeCell ref="D37:F37"/>
    <mergeCell ref="B8:H8"/>
    <mergeCell ref="B12:H12"/>
    <mergeCell ref="B16:H16"/>
    <mergeCell ref="B28:H28"/>
    <mergeCell ref="B20:H20"/>
    <mergeCell ref="B22:H22"/>
    <mergeCell ref="C23:C27"/>
    <mergeCell ref="B23:B27"/>
    <mergeCell ref="B17:B19"/>
    <mergeCell ref="C17:C19"/>
    <mergeCell ref="B10:H10"/>
    <mergeCell ref="D29:E29"/>
    <mergeCell ref="D30:E30"/>
    <mergeCell ref="D31:E31"/>
    <mergeCell ref="B13:B15"/>
    <mergeCell ref="C13:C15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19"/>
  <sheetViews>
    <sheetView zoomScale="80" zoomScaleNormal="80" workbookViewId="0">
      <selection activeCell="E15" sqref="E15"/>
    </sheetView>
  </sheetViews>
  <sheetFormatPr baseColWidth="10" defaultColWidth="11.42578125" defaultRowHeight="15" x14ac:dyDescent="0.25"/>
  <cols>
    <col min="1" max="1" width="6.7109375" style="29" customWidth="1"/>
    <col min="2" max="2" width="53.42578125" style="29" customWidth="1"/>
    <col min="3" max="3" width="20" style="29" customWidth="1"/>
    <col min="4" max="9" width="12.140625" style="29" customWidth="1"/>
    <col min="10" max="16384" width="11.42578125" style="29"/>
  </cols>
  <sheetData>
    <row r="1" spans="1:3" x14ac:dyDescent="0.25">
      <c r="A1" s="31"/>
      <c r="B1" s="31"/>
      <c r="C1" s="31"/>
    </row>
    <row r="2" spans="1:3" x14ac:dyDescent="0.25">
      <c r="A2" s="31"/>
      <c r="B2" s="31"/>
      <c r="C2" s="31"/>
    </row>
    <row r="3" spans="1:3" x14ac:dyDescent="0.25">
      <c r="A3" s="31"/>
      <c r="B3" s="31"/>
      <c r="C3" s="31"/>
    </row>
    <row r="4" spans="1:3" x14ac:dyDescent="0.25">
      <c r="A4" s="31"/>
      <c r="B4" s="31"/>
      <c r="C4" s="31"/>
    </row>
    <row r="5" spans="1:3" ht="6.75" customHeight="1" x14ac:dyDescent="0.25">
      <c r="A5" s="31"/>
      <c r="B5" s="31"/>
      <c r="C5" s="31"/>
    </row>
    <row r="6" spans="1:3" x14ac:dyDescent="0.25">
      <c r="A6" s="31"/>
      <c r="B6" s="32" t="s">
        <v>13</v>
      </c>
      <c r="C6" s="33"/>
    </row>
    <row r="7" spans="1:3" ht="8.25" customHeight="1" x14ac:dyDescent="0.25">
      <c r="A7" s="31"/>
      <c r="B7" s="34"/>
      <c r="C7" s="31"/>
    </row>
    <row r="8" spans="1:3" ht="33" customHeight="1" x14ac:dyDescent="0.25">
      <c r="A8" s="31"/>
      <c r="B8" s="34"/>
      <c r="C8" s="36" t="s">
        <v>20</v>
      </c>
    </row>
    <row r="9" spans="1:3" ht="5.25" customHeight="1" x14ac:dyDescent="0.25">
      <c r="A9" s="31"/>
      <c r="B9" s="37"/>
      <c r="C9" s="37"/>
    </row>
    <row r="10" spans="1:3" ht="33" customHeight="1" x14ac:dyDescent="0.25">
      <c r="A10" s="31"/>
      <c r="B10" s="38" t="s">
        <v>78</v>
      </c>
      <c r="C10" s="39">
        <f>+'Annexe 2a.DPGF'!G40</f>
        <v>0</v>
      </c>
    </row>
    <row r="11" spans="1:3" ht="33" customHeight="1" x14ac:dyDescent="0.25">
      <c r="A11" s="31"/>
      <c r="B11" s="38" t="s">
        <v>144</v>
      </c>
      <c r="C11" s="39">
        <f>+'DQE pour analyse'!H32</f>
        <v>0</v>
      </c>
    </row>
    <row r="12" spans="1:3" ht="4.5" customHeight="1" x14ac:dyDescent="0.25">
      <c r="A12" s="40"/>
      <c r="B12" s="37"/>
      <c r="C12" s="37"/>
    </row>
    <row r="13" spans="1:3" ht="33" customHeight="1" x14ac:dyDescent="0.25">
      <c r="A13" s="31"/>
      <c r="B13" s="38" t="s">
        <v>145</v>
      </c>
      <c r="C13" s="39">
        <f>C11+C10</f>
        <v>0</v>
      </c>
    </row>
    <row r="14" spans="1:3" ht="4.5" customHeight="1" x14ac:dyDescent="0.25">
      <c r="A14" s="31"/>
      <c r="B14" s="37"/>
      <c r="C14" s="37"/>
    </row>
    <row r="15" spans="1:3" ht="29.25" customHeight="1" x14ac:dyDescent="0.25">
      <c r="A15" s="41"/>
      <c r="B15" s="42" t="s">
        <v>19</v>
      </c>
      <c r="C15" s="43"/>
    </row>
    <row r="16" spans="1:3" ht="3.75" customHeight="1" x14ac:dyDescent="0.25">
      <c r="A16" s="40"/>
      <c r="B16" s="37"/>
      <c r="C16" s="37"/>
    </row>
    <row r="17" spans="1:3" ht="30" customHeight="1" x14ac:dyDescent="0.25">
      <c r="A17" s="31"/>
      <c r="B17" s="38" t="s">
        <v>18</v>
      </c>
      <c r="C17" s="39">
        <f>C13*(1+C15)</f>
        <v>0</v>
      </c>
    </row>
    <row r="18" spans="1:3" x14ac:dyDescent="0.25">
      <c r="A18" s="31"/>
      <c r="B18" s="31"/>
      <c r="C18" s="31"/>
    </row>
    <row r="19" spans="1:3" x14ac:dyDescent="0.25">
      <c r="A19" s="31"/>
      <c r="B19" s="31"/>
      <c r="C19" s="31"/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"/>
  <sheetViews>
    <sheetView workbookViewId="0">
      <selection activeCell="E29" sqref="E29"/>
    </sheetView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f66255-41e0-4bfc-80f7-46623bc0d15b">
      <Terms xmlns="http://schemas.microsoft.com/office/infopath/2007/PartnerControls"/>
    </lcf76f155ced4ddcb4097134ff3c332f>
    <TaxCatchAll xmlns="f75db75a-8c5a-476b-87a2-7bb1de34a55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F724CA052A09499E7E14A1FEAC2E6A" ma:contentTypeVersion="16" ma:contentTypeDescription="Create a new document." ma:contentTypeScope="" ma:versionID="9df50bb99ef94135d3ea80608445e538">
  <xsd:schema xmlns:xsd="http://www.w3.org/2001/XMLSchema" xmlns:xs="http://www.w3.org/2001/XMLSchema" xmlns:p="http://schemas.microsoft.com/office/2006/metadata/properties" xmlns:ns2="3cf66255-41e0-4bfc-80f7-46623bc0d15b" xmlns:ns3="f75db75a-8c5a-476b-87a2-7bb1de34a55d" targetNamespace="http://schemas.microsoft.com/office/2006/metadata/properties" ma:root="true" ma:fieldsID="aedff39a7a364639d3e666e659b74eb4" ns2:_="" ns3:_="">
    <xsd:import namespace="3cf66255-41e0-4bfc-80f7-46623bc0d15b"/>
    <xsd:import namespace="f75db75a-8c5a-476b-87a2-7bb1de34a5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f66255-41e0-4bfc-80f7-46623bc0d1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dd1e591-9111-4e73-ba4c-e7bf31be1c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5db75a-8c5a-476b-87a2-7bb1de34a55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9433a99-e65b-4976-968d-d708ca2a2f4e}" ma:internalName="TaxCatchAll" ma:showField="CatchAllData" ma:web="f75db75a-8c5a-476b-87a2-7bb1de34a5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155F40-B8BA-4243-BA1E-A987980F1F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257D91-9E29-4CC6-8CEE-421F50EB49DC}">
  <ds:schemaRefs>
    <ds:schemaRef ds:uri="3cf66255-41e0-4bfc-80f7-46623bc0d15b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terms/"/>
    <ds:schemaRef ds:uri="f75db75a-8c5a-476b-87a2-7bb1de34a55d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2425F51-91F9-4647-9113-A5FABA647A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f66255-41e0-4bfc-80f7-46623bc0d15b"/>
    <ds:schemaRef ds:uri="f75db75a-8c5a-476b-87a2-7bb1de34a5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Instructions</vt:lpstr>
      <vt:lpstr>Annexe 2a.DPGF</vt:lpstr>
      <vt:lpstr>Annexe 2b. Bordereau PU</vt:lpstr>
      <vt:lpstr>Membres de l'équipe</vt:lpstr>
      <vt:lpstr>DQE pour analyse</vt:lpstr>
      <vt:lpstr>Recap offre financière</vt:lpstr>
      <vt:lpstr>Annexe 2a.1 - facultative</vt:lpstr>
      <vt:lpstr>Annexe 2b.1 - factultative</vt:lpstr>
    </vt:vector>
  </TitlesOfParts>
  <Manager/>
  <Company>Expertise France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Pauline TEILLAC DESCHAMPS</dc:creator>
  <cp:keywords/>
  <dc:description/>
  <cp:lastModifiedBy>Sarah FAKHET</cp:lastModifiedBy>
  <cp:revision/>
  <cp:lastPrinted>2024-01-03T09:43:35Z</cp:lastPrinted>
  <dcterms:created xsi:type="dcterms:W3CDTF">2020-06-15T20:39:41Z</dcterms:created>
  <dcterms:modified xsi:type="dcterms:W3CDTF">2026-01-22T11:24:30Z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0x0101005DF724CA052A09499E7E14A1FEAC2E6A</vt:lpwstr>
  </property>
  <property fmtid="{D5CDD505-2E9C-101B-9397-08002B2CF9AE}" pid="3" name="MediaServiceImageTags">
    <vt:lpwstr/>
  </property>
</Properties>
</file>